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24. Llamado FAFIMM (MSA) 14 2023 Veredas 8 de Octubre\COMUNICADOS\COMUNICADO 04-Llamado FA-FIMM (IM) 14 2023\"/>
    </mc:Choice>
  </mc:AlternateContent>
  <xr:revisionPtr revIDLastSave="0" documentId="13_ncr:1_{D5380D60-E39B-422D-AFB4-33E8CBBDE693}" xr6:coauthVersionLast="47" xr6:coauthVersionMax="47" xr10:uidLastSave="{00000000-0000-0000-0000-000000000000}"/>
  <bookViews>
    <workbookView xWindow="-120" yWindow="-120" windowWidth="29040" windowHeight="15840" tabRatio="679" xr2:uid="{00000000-000D-0000-FFFF-FFFF00000000}"/>
  </bookViews>
  <sheets>
    <sheet name="FORMULARIO 3" sheetId="5" r:id="rId1"/>
    <sheet name="Cuadro Resumen" sheetId="2" r:id="rId2"/>
    <sheet name="VEREDAS" sheetId="4" r:id="rId3"/>
  </sheets>
  <externalReferences>
    <externalReference r:id="rId4"/>
    <externalReference r:id="rId5"/>
  </externalReferences>
  <definedNames>
    <definedName name="APSOC" localSheetId="0">#REF!</definedName>
    <definedName name="APSOC">#N/A</definedName>
    <definedName name="_xlnm.Print_Area" localSheetId="0">'FORMULARIO 3'!$C$3:$BP$55</definedName>
    <definedName name="Bordes_exteriores" localSheetId="0">#REF!</definedName>
    <definedName name="Bordes_exteriores">#REF!</definedName>
    <definedName name="encabezado" localSheetId="0">#REF!</definedName>
    <definedName name="encabezado">#N/A</definedName>
    <definedName name="Excel_BuiltIn_Print_Area" localSheetId="1">#N/A</definedName>
    <definedName name="Excel_BuiltIn_Print_Area" localSheetId="2">#N/A</definedName>
    <definedName name="iii" localSheetId="1">#N/A</definedName>
    <definedName name="iii" localSheetId="0">#REF!</definedName>
    <definedName name="iii" localSheetId="2">#N/A</definedName>
    <definedName name="iii">#N/A</definedName>
    <definedName name="IMP" localSheetId="1">#N/A</definedName>
    <definedName name="IMP" localSheetId="0">#REF!</definedName>
    <definedName name="IMP" localSheetId="2">#N/A</definedName>
    <definedName name="IMP">#N/A</definedName>
    <definedName name="IMPi" localSheetId="1">#N/A</definedName>
    <definedName name="IMPi" localSheetId="0">#REF!</definedName>
    <definedName name="IMPi" localSheetId="2">#N/A</definedName>
    <definedName name="IMPi">#N/A</definedName>
    <definedName name="IMPU" localSheetId="1">#N/A</definedName>
    <definedName name="IMPU" localSheetId="0">#REF!</definedName>
    <definedName name="IMPU" localSheetId="2">#N/A</definedName>
    <definedName name="IMPU">#N/A</definedName>
    <definedName name="IVA" localSheetId="0">#REF!</definedName>
    <definedName name="IVA">#N/A</definedName>
    <definedName name="Refugio" localSheetId="0">#REF!</definedName>
    <definedName name="Refugio">#REF!</definedName>
    <definedName name="Refugios" localSheetId="0">#REF!</definedName>
    <definedName name="Refugios">#REF!</definedName>
    <definedName name="us">[2]Control!$C$8</definedName>
  </definedNames>
  <calcPr calcId="181029" iterateDelta="1E-4"/>
</workbook>
</file>

<file path=xl/calcChain.xml><?xml version="1.0" encoding="utf-8"?>
<calcChain xmlns="http://schemas.openxmlformats.org/spreadsheetml/2006/main">
  <c r="AK38" i="5" l="1"/>
  <c r="AK28" i="5"/>
  <c r="AK40" i="5"/>
  <c r="AK42" i="5" s="1"/>
  <c r="AK30" i="5"/>
  <c r="AK32" i="5" s="1"/>
  <c r="AK34" i="5" s="1"/>
  <c r="AK36" i="5" s="1"/>
  <c r="AK44" i="5" l="1"/>
  <c r="I28" i="4" l="1"/>
  <c r="I29" i="4" s="1"/>
  <c r="K35" i="4" s="1"/>
  <c r="K28" i="4"/>
  <c r="K31" i="4" s="1"/>
  <c r="K14" i="4"/>
  <c r="I14" i="4"/>
  <c r="K12" i="4"/>
  <c r="I12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3" i="4"/>
  <c r="I11" i="4"/>
  <c r="I10" i="4"/>
  <c r="I8" i="4"/>
  <c r="I9" i="4"/>
  <c r="I7" i="4"/>
  <c r="K10" i="4"/>
  <c r="K9" i="4" l="1"/>
  <c r="K11" i="4"/>
  <c r="K13" i="4"/>
  <c r="K15" i="4"/>
  <c r="K16" i="4"/>
  <c r="K17" i="4"/>
  <c r="K18" i="4"/>
  <c r="K19" i="4"/>
  <c r="K20" i="4"/>
  <c r="K21" i="4"/>
  <c r="K22" i="4"/>
  <c r="K23" i="4"/>
  <c r="K24" i="4"/>
  <c r="K25" i="4"/>
  <c r="K27" i="4"/>
  <c r="K26" i="4"/>
  <c r="K8" i="4"/>
  <c r="K7" i="4"/>
  <c r="D9" i="2" l="1"/>
  <c r="G9" i="2"/>
  <c r="K32" i="4" l="1"/>
  <c r="E9" i="2" s="1"/>
  <c r="D11" i="2"/>
  <c r="G11" i="2"/>
  <c r="E11" i="2" l="1"/>
  <c r="K33" i="4"/>
  <c r="F9" i="2" s="1"/>
  <c r="H9" i="2" s="1"/>
  <c r="K34" i="4" l="1"/>
  <c r="K36" i="4" s="1"/>
  <c r="F11" i="2"/>
  <c r="H11" i="2"/>
  <c r="K37" i="4" l="1"/>
</calcChain>
</file>

<file path=xl/sharedStrings.xml><?xml version="1.0" encoding="utf-8"?>
<sst xmlns="http://schemas.openxmlformats.org/spreadsheetml/2006/main" count="198" uniqueCount="105">
  <si>
    <t>FORMULARIO 4: PLANILLA DE RUBRADO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</si>
  <si>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</si>
  <si>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</si>
  <si>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</si>
  <si>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</si>
  <si>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</si>
  <si>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</si>
  <si>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</si>
  <si>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$</t>
  </si>
  <si>
    <t>TOTALES</t>
  </si>
  <si>
    <t>Item</t>
  </si>
  <si>
    <t>Rubro</t>
  </si>
  <si>
    <t>METRAJE</t>
  </si>
  <si>
    <t>UNIDAD</t>
  </si>
  <si>
    <t>j</t>
  </si>
  <si>
    <t>PRECIO UNITARIO</t>
  </si>
  <si>
    <t>PRECIO TOTAL</t>
  </si>
  <si>
    <t>1.1</t>
  </si>
  <si>
    <t>gl</t>
  </si>
  <si>
    <t>$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</si>
  <si>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</si>
  <si>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</si>
  <si>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</si>
  <si>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</si>
  <si>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</si>
  <si>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</si>
  <si>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</si>
  <si>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</si>
  <si>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</si>
  <si>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</si>
  <si>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1.13</t>
  </si>
  <si>
    <t>1.14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</si>
  <si>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</si>
  <si>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</si>
  <si>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</si>
  <si>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</si>
  <si>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</si>
  <si>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</si>
  <si>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</si>
  <si>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</si>
  <si>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m2</t>
  </si>
  <si>
    <t>ml</t>
  </si>
  <si>
    <t>PROYECTO:     VEREDAS 8 DE OCTUBRE</t>
  </si>
  <si>
    <t>Código: MSA DU010 -GEP-RUB-001</t>
  </si>
  <si>
    <t>VEREDAS</t>
  </si>
  <si>
    <t>1.12</t>
  </si>
  <si>
    <t>1.15</t>
  </si>
  <si>
    <t>1.16</t>
  </si>
  <si>
    <t>1.17</t>
  </si>
  <si>
    <t>1.18</t>
  </si>
  <si>
    <t>Demolición de pavimentos</t>
  </si>
  <si>
    <t>Corte y extracción de raíces</t>
  </si>
  <si>
    <t>Sub base para pavimentos e=10cm</t>
  </si>
  <si>
    <t>Pavimento de hormigón pigmentado</t>
  </si>
  <si>
    <t>Pavimento de hormigón</t>
  </si>
  <si>
    <t>Suministro y coloción de baldosa de cemento 20x20</t>
  </si>
  <si>
    <t>Pavimento de baldosa podotáctil</t>
  </si>
  <si>
    <t>Rampas de accesibilidad universal</t>
  </si>
  <si>
    <t>Cordonetas</t>
  </si>
  <si>
    <t>Suministro y colocación de tapas de 20x20</t>
  </si>
  <si>
    <t>Suministro y colocación de tapas 40x40</t>
  </si>
  <si>
    <t>Suministro y colocación de tapas 60x60</t>
  </si>
  <si>
    <t>Nivelación de tapas de 20x20 y 40x40</t>
  </si>
  <si>
    <t>Nivelación de tapas de 60x60</t>
  </si>
  <si>
    <t>Retiro de postes de señales de tránsito</t>
  </si>
  <si>
    <t>Reconstrucción de cordón de vereda</t>
  </si>
  <si>
    <t>Alineación de cordón de granito</t>
  </si>
  <si>
    <t>Plan de Gestión de Residuos</t>
  </si>
  <si>
    <t>unidad</t>
  </si>
  <si>
    <t>PROYECTO: VEREDAS 8 DE OCTUBRE</t>
  </si>
  <si>
    <t>Código: MSA DU 010 -GEP-RUB-001</t>
  </si>
  <si>
    <t>Aporte a subrasante</t>
  </si>
  <si>
    <t>1.3.1</t>
  </si>
  <si>
    <t>m3</t>
  </si>
  <si>
    <t>MONTO IMPONIBLE TOTAL</t>
  </si>
  <si>
    <t>1.4.1</t>
  </si>
  <si>
    <t>Paviemnto vehicular de hormigón pigmentado</t>
  </si>
  <si>
    <t>1.5.1</t>
  </si>
  <si>
    <t>Pavimento vehicular de hormigón</t>
  </si>
  <si>
    <t>Suministro de vehiculo para la Dirección de Obra</t>
  </si>
  <si>
    <t>hrs</t>
  </si>
  <si>
    <t>Revisión:  3</t>
  </si>
  <si>
    <t>Fecha: MAY 2023</t>
  </si>
  <si>
    <t>FORMULARIO 3: OFERTA ECONÓMICA</t>
  </si>
  <si>
    <t>LLAMADO PÚBLICO A OFERTAS FA-FIMM (MSA) Nº 14/2023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</si>
  <si>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</si>
  <si>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</si>
  <si>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</si>
  <si>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</si>
  <si>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</si>
  <si>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</si>
  <si>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</si>
  <si>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</si>
  <si>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</si>
  <si>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</si>
  <si>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</si>
  <si>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</si>
  <si>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</si>
  <si>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</si>
  <si>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</si>
  <si>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</si>
  <si>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</si>
  <si>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</si>
  <si>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FORMULARIO Nº4 - CUADRO RESUMEN</t>
  </si>
  <si>
    <t>FORMULARIO Nº4 - VEREDAS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</si>
</sst>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_-* #,##0_-;\-* #,##0_-;_-* &quot;-&quot;??_-;_-@_-"/>
  </numFmts>
  <fonts count="28">
    <font>
      <sz val="10"/>
      <color rgb="FF000000"/>
      <name val="Scrrmn"/>
      <charset val="1"/>
    </font>
    <font>
      <sz val="10"/>
      <name val="Arial"/>
      <family val="2"/>
    </font>
    <font>
      <b/>
      <sz val="18"/>
      <color rgb="FF404040"/>
      <name val="Calibri"/>
      <family val="2"/>
      <charset val="1"/>
    </font>
    <font>
      <b/>
      <sz val="15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color rgb="FF40404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8"/>
      <color rgb="FFFFFFFF"/>
      <name val="Calibri"/>
      <family val="2"/>
      <charset val="1"/>
    </font>
    <font>
      <sz val="13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8"/>
      <name val="Scrrmn"/>
      <charset val="1"/>
    </font>
    <font>
      <b/>
      <sz val="13"/>
      <color rgb="FF00000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Scrrmn"/>
      <charset val="1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rgb="FFAFABAB"/>
      </right>
      <top style="medium">
        <color indexed="64"/>
      </top>
      <bottom style="thin">
        <color rgb="FFAFABAB"/>
      </bottom>
      <diagonal/>
    </border>
    <border>
      <left style="thin">
        <color rgb="FFAFABAB"/>
      </left>
      <right style="thin">
        <color rgb="FFAFABAB"/>
      </right>
      <top style="medium">
        <color indexed="64"/>
      </top>
      <bottom style="thin">
        <color rgb="FFAFABAB"/>
      </bottom>
      <diagonal/>
    </border>
    <border>
      <left style="thin">
        <color rgb="FFAFABAB"/>
      </left>
      <right style="medium">
        <color indexed="64"/>
      </right>
      <top style="medium">
        <color indexed="64"/>
      </top>
      <bottom style="thin">
        <color rgb="FFAFABAB"/>
      </bottom>
      <diagonal/>
    </border>
    <border>
      <left style="medium">
        <color indexed="64"/>
      </left>
      <right style="thin">
        <color rgb="FFAFABAB"/>
      </right>
      <top style="thin">
        <color rgb="FFAFABAB"/>
      </top>
      <bottom style="thin">
        <color rgb="FFAFABAB"/>
      </bottom>
      <diagonal/>
    </border>
    <border>
      <left style="medium">
        <color indexed="64"/>
      </left>
      <right style="thin">
        <color rgb="FFAFABAB"/>
      </right>
      <top style="thin">
        <color rgb="FFAFABAB"/>
      </top>
      <bottom style="medium">
        <color indexed="64"/>
      </bottom>
      <diagonal/>
    </border>
    <border>
      <left style="thin">
        <color rgb="FFAFABAB"/>
      </left>
      <right style="thin">
        <color rgb="FFAFABAB"/>
      </right>
      <top style="thin">
        <color rgb="FFAFABAB"/>
      </top>
      <bottom style="medium">
        <color indexed="64"/>
      </bottom>
      <diagonal/>
    </border>
    <border>
      <left style="thin">
        <color rgb="FFAFABAB"/>
      </left>
      <right style="medium">
        <color indexed="64"/>
      </right>
      <top style="thin">
        <color rgb="FFAFABAB"/>
      </top>
      <bottom style="medium">
        <color indexed="64"/>
      </bottom>
      <diagonal/>
    </border>
    <border>
      <left style="medium">
        <color indexed="64"/>
      </left>
      <right style="thin">
        <color rgb="FFAFABAB"/>
      </right>
      <top/>
      <bottom style="medium">
        <color indexed="64"/>
      </bottom>
      <diagonal/>
    </border>
    <border>
      <left style="thin">
        <color rgb="FFAFABAB"/>
      </left>
      <right style="thin">
        <color rgb="FFAFABAB"/>
      </right>
      <top/>
      <bottom style="medium">
        <color indexed="64"/>
      </bottom>
      <diagonal/>
    </border>
    <border>
      <left style="thin">
        <color rgb="FFAFABAB"/>
      </left>
      <right style="medium">
        <color indexed="64"/>
      </right>
      <top style="thin">
        <color rgb="FFAFABAB"/>
      </top>
      <bottom style="thin">
        <color rgb="FFAFABAB"/>
      </bottom>
      <diagonal/>
    </border>
    <border>
      <left style="thin">
        <color rgb="FFAFABAB"/>
      </left>
      <right/>
      <top style="medium">
        <color indexed="64"/>
      </top>
      <bottom style="thin">
        <color rgb="FFAFABAB"/>
      </bottom>
      <diagonal/>
    </border>
    <border>
      <left style="thin">
        <color rgb="FFAFABAB"/>
      </left>
      <right/>
      <top style="thin">
        <color rgb="FFAFABAB"/>
      </top>
      <bottom style="medium">
        <color indexed="64"/>
      </bottom>
      <diagonal/>
    </border>
    <border>
      <left style="thin">
        <color rgb="FFAFABAB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164" fontId="0" fillId="0" borderId="0"/>
    <xf numFmtId="43" fontId="1" fillId="0" borderId="0" applyBorder="0" applyAlignment="0" applyProtection="0"/>
    <xf numFmtId="0" fontId="18" fillId="0" borderId="0"/>
    <xf numFmtId="164" fontId="20" fillId="5" borderId="0"/>
    <xf numFmtId="164" fontId="19" fillId="0" borderId="0"/>
  </cellStyleXfs>
  <cellXfs count="96">
    <xf numFmtId="164" fontId="0" fillId="0" borderId="0" xfId="0"/>
    <xf numFmtId="164" fontId="4" fillId="0" borderId="0" xfId="0" applyFont="1"/>
    <xf numFmtId="164" fontId="6" fillId="0" borderId="0" xfId="0" applyFont="1" applyAlignment="1">
      <alignment horizontal="center"/>
    </xf>
    <xf numFmtId="164" fontId="6" fillId="0" borderId="0" xfId="0" applyFont="1" applyAlignment="1">
      <alignment horizontal="left"/>
    </xf>
    <xf numFmtId="164" fontId="6" fillId="0" borderId="0" xfId="0" applyFont="1"/>
    <xf numFmtId="164" fontId="9" fillId="0" borderId="1" xfId="0" applyFont="1" applyBorder="1" applyAlignment="1">
      <alignment horizontal="center" vertical="center"/>
    </xf>
    <xf numFmtId="164" fontId="9" fillId="0" borderId="1" xfId="0" applyFont="1" applyBorder="1" applyAlignment="1">
      <alignment horizontal="center" vertical="center" wrapText="1"/>
    </xf>
    <xf numFmtId="164" fontId="10" fillId="0" borderId="1" xfId="0" applyFont="1" applyBorder="1" applyAlignment="1">
      <alignment horizontal="center" vertical="center"/>
    </xf>
    <xf numFmtId="164" fontId="10" fillId="0" borderId="1" xfId="0" applyFont="1" applyBorder="1" applyAlignment="1">
      <alignment vertical="center" wrapText="1"/>
    </xf>
    <xf numFmtId="164" fontId="10" fillId="0" borderId="0" xfId="0" applyFont="1" applyAlignment="1">
      <alignment vertical="center"/>
    </xf>
    <xf numFmtId="164" fontId="4" fillId="0" borderId="0" xfId="0" applyFont="1" applyAlignment="1">
      <alignment horizontal="center" vertical="center"/>
    </xf>
    <xf numFmtId="164" fontId="4" fillId="0" borderId="0" xfId="0" applyFont="1" applyAlignment="1">
      <alignment vertical="center" wrapText="1"/>
    </xf>
    <xf numFmtId="164" fontId="11" fillId="0" borderId="0" xfId="0" applyFont="1" applyAlignment="1">
      <alignment horizontal="center" vertical="center"/>
    </xf>
    <xf numFmtId="164" fontId="4" fillId="0" borderId="1" xfId="0" applyFont="1" applyBorder="1" applyAlignment="1">
      <alignment horizontal="center" vertical="center"/>
    </xf>
    <xf numFmtId="164" fontId="4" fillId="0" borderId="0" xfId="0" applyFont="1" applyAlignment="1">
      <alignment vertical="center"/>
    </xf>
    <xf numFmtId="164" fontId="4" fillId="0" borderId="0" xfId="0" applyFont="1" applyAlignment="1">
      <alignment horizontal="right" vertical="center"/>
    </xf>
    <xf numFmtId="164" fontId="9" fillId="0" borderId="0" xfId="0" applyFont="1" applyAlignment="1">
      <alignment horizontal="right" vertical="center"/>
    </xf>
    <xf numFmtId="164" fontId="4" fillId="0" borderId="0" xfId="0" applyFont="1" applyAlignment="1">
      <alignment horizontal="center"/>
    </xf>
    <xf numFmtId="164" fontId="9" fillId="0" borderId="0" xfId="0" applyFont="1"/>
    <xf numFmtId="164" fontId="9" fillId="0" borderId="0" xfId="0" applyFont="1" applyAlignment="1">
      <alignment horizontal="center" vertical="center"/>
    </xf>
    <xf numFmtId="43" fontId="1" fillId="0" borderId="1" xfId="1" applyBorder="1" applyAlignment="1">
      <alignment horizontal="center" vertical="center"/>
    </xf>
    <xf numFmtId="43" fontId="1" fillId="0" borderId="0" xfId="1" applyBorder="1" applyAlignment="1">
      <alignment horizontal="center" vertical="center"/>
    </xf>
    <xf numFmtId="43" fontId="1" fillId="0" borderId="0" xfId="1"/>
    <xf numFmtId="43" fontId="15" fillId="0" borderId="1" xfId="1" applyFont="1" applyBorder="1" applyAlignment="1">
      <alignment horizontal="center" vertical="center"/>
    </xf>
    <xf numFmtId="164" fontId="16" fillId="0" borderId="1" xfId="0" applyFont="1" applyBorder="1" applyAlignment="1">
      <alignment horizontal="center" vertical="center"/>
    </xf>
    <xf numFmtId="165" fontId="1" fillId="0" borderId="1" xfId="1" applyNumberFormat="1" applyBorder="1" applyAlignment="1">
      <alignment horizontal="center" vertical="center"/>
    </xf>
    <xf numFmtId="164" fontId="17" fillId="2" borderId="16" xfId="0" applyFont="1" applyFill="1" applyBorder="1" applyAlignment="1">
      <alignment horizontal="center" vertical="center"/>
    </xf>
    <xf numFmtId="164" fontId="17" fillId="2" borderId="16" xfId="0" applyFont="1" applyFill="1" applyBorder="1" applyAlignment="1">
      <alignment vertical="center"/>
    </xf>
    <xf numFmtId="0" fontId="16" fillId="0" borderId="1" xfId="2" applyFont="1" applyBorder="1" applyAlignment="1">
      <alignment vertical="center"/>
    </xf>
    <xf numFmtId="3" fontId="16" fillId="0" borderId="1" xfId="2" applyNumberFormat="1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43" fontId="15" fillId="4" borderId="1" xfId="1" applyFont="1" applyFill="1" applyBorder="1" applyAlignment="1">
      <alignment horizontal="center" vertical="center"/>
    </xf>
    <xf numFmtId="0" fontId="16" fillId="4" borderId="1" xfId="2" applyFont="1" applyFill="1" applyBorder="1" applyAlignment="1">
      <alignment vertical="center"/>
    </xf>
    <xf numFmtId="3" fontId="16" fillId="4" borderId="1" xfId="2" applyNumberFormat="1" applyFont="1" applyFill="1" applyBorder="1" applyAlignment="1">
      <alignment horizontal="center" vertical="center"/>
    </xf>
    <xf numFmtId="0" fontId="16" fillId="4" borderId="1" xfId="2" applyFont="1" applyFill="1" applyBorder="1" applyAlignment="1">
      <alignment horizontal="center" vertical="center"/>
    </xf>
    <xf numFmtId="164" fontId="16" fillId="4" borderId="1" xfId="0" applyFont="1" applyFill="1" applyBorder="1" applyAlignment="1">
      <alignment horizontal="center" vertical="center"/>
    </xf>
    <xf numFmtId="43" fontId="1" fillId="0" borderId="0" xfId="1" applyAlignment="1">
      <alignment horizontal="center" vertical="center"/>
    </xf>
    <xf numFmtId="164" fontId="7" fillId="0" borderId="0" xfId="0" applyFont="1" applyAlignment="1">
      <alignment horizontal="center" vertical="center"/>
    </xf>
    <xf numFmtId="164" fontId="8" fillId="0" borderId="1" xfId="0" applyFont="1" applyBorder="1" applyAlignment="1">
      <alignment horizontal="center" vertical="center"/>
    </xf>
    <xf numFmtId="164" fontId="12" fillId="0" borderId="1" xfId="0" applyFont="1" applyBorder="1" applyAlignment="1">
      <alignment horizontal="center" vertical="center" wrapText="1"/>
    </xf>
    <xf numFmtId="164" fontId="2" fillId="0" borderId="2" xfId="0" applyFont="1" applyBorder="1" applyAlignment="1">
      <alignment horizontal="left" vertical="center"/>
    </xf>
    <xf numFmtId="164" fontId="2" fillId="0" borderId="3" xfId="0" applyFont="1" applyBorder="1" applyAlignment="1">
      <alignment horizontal="left" vertical="center"/>
    </xf>
    <xf numFmtId="164" fontId="2" fillId="0" borderId="12" xfId="0" applyFont="1" applyBorder="1" applyAlignment="1">
      <alignment horizontal="left" vertical="center"/>
    </xf>
    <xf numFmtId="164" fontId="2" fillId="0" borderId="6" xfId="0" applyFont="1" applyBorder="1" applyAlignment="1">
      <alignment horizontal="left" vertical="center"/>
    </xf>
    <xf numFmtId="164" fontId="2" fillId="0" borderId="7" xfId="0" applyFont="1" applyBorder="1" applyAlignment="1">
      <alignment horizontal="left" vertical="center"/>
    </xf>
    <xf numFmtId="164" fontId="2" fillId="0" borderId="13" xfId="0" applyFont="1" applyBorder="1" applyAlignment="1">
      <alignment horizontal="left" vertical="center"/>
    </xf>
    <xf numFmtId="164" fontId="3" fillId="0" borderId="2" xfId="0" applyFont="1" applyBorder="1" applyAlignment="1">
      <alignment horizontal="center" vertical="center"/>
    </xf>
    <xf numFmtId="164" fontId="3" fillId="0" borderId="4" xfId="0" applyFont="1" applyBorder="1" applyAlignment="1">
      <alignment horizontal="center" vertical="center"/>
    </xf>
    <xf numFmtId="164" fontId="3" fillId="0" borderId="5" xfId="0" applyFont="1" applyBorder="1" applyAlignment="1">
      <alignment horizontal="center" vertical="center"/>
    </xf>
    <xf numFmtId="164" fontId="3" fillId="0" borderId="11" xfId="0" applyFont="1" applyBorder="1" applyAlignment="1">
      <alignment horizontal="center" vertical="center"/>
    </xf>
    <xf numFmtId="164" fontId="3" fillId="0" borderId="6" xfId="0" applyFont="1" applyBorder="1" applyAlignment="1">
      <alignment horizontal="center" vertical="center"/>
    </xf>
    <xf numFmtId="164" fontId="3" fillId="0" borderId="8" xfId="0" applyFont="1" applyBorder="1" applyAlignment="1">
      <alignment horizontal="center" vertical="center"/>
    </xf>
    <xf numFmtId="164" fontId="5" fillId="0" borderId="9" xfId="0" applyFont="1" applyBorder="1" applyAlignment="1">
      <alignment horizontal="left" vertical="center"/>
    </xf>
    <xf numFmtId="164" fontId="5" fillId="0" borderId="10" xfId="0" applyFont="1" applyBorder="1" applyAlignment="1">
      <alignment horizontal="left" vertical="center"/>
    </xf>
    <xf numFmtId="164" fontId="5" fillId="0" borderId="14" xfId="0" applyFont="1" applyBorder="1" applyAlignment="1">
      <alignment horizontal="left" vertical="center"/>
    </xf>
    <xf numFmtId="164" fontId="9" fillId="0" borderId="0" xfId="0" applyFont="1" applyAlignment="1">
      <alignment horizontal="right" vertical="center"/>
    </xf>
    <xf numFmtId="164" fontId="6" fillId="0" borderId="0" xfId="0" applyFont="1"/>
    <xf numFmtId="164" fontId="14" fillId="3" borderId="1" xfId="0" applyFont="1" applyFill="1" applyBorder="1" applyAlignment="1">
      <alignment horizontal="center" vertical="center"/>
    </xf>
    <xf numFmtId="164" fontId="17" fillId="2" borderId="16" xfId="0" applyFont="1" applyFill="1" applyBorder="1" applyAlignment="1">
      <alignment horizontal="center" vertical="center" wrapText="1"/>
    </xf>
    <xf numFmtId="164" fontId="17" fillId="2" borderId="16" xfId="0" applyFont="1" applyFill="1" applyBorder="1" applyAlignment="1">
      <alignment horizontal="center" vertical="center"/>
    </xf>
    <xf numFmtId="164" fontId="2" fillId="0" borderId="15" xfId="0" applyFont="1" applyBorder="1" applyAlignment="1">
      <alignment horizontal="left" vertical="center"/>
    </xf>
    <xf numFmtId="164" fontId="3" fillId="0" borderId="15" xfId="0" applyFont="1" applyBorder="1" applyAlignment="1">
      <alignment horizontal="center" vertical="center"/>
    </xf>
    <xf numFmtId="164" fontId="5" fillId="0" borderId="15" xfId="0" applyFont="1" applyBorder="1" applyAlignment="1">
      <alignment horizontal="left" vertical="center"/>
    </xf>
    <xf numFmtId="164" fontId="20" fillId="5" borderId="0" xfId="3"/>
    <xf numFmtId="164" fontId="20" fillId="6" borderId="0" xfId="3" applyFill="1"/>
    <xf numFmtId="164" fontId="20" fillId="0" borderId="0" xfId="3" applyFill="1"/>
    <xf numFmtId="164" fontId="21" fillId="0" borderId="0" xfId="3" applyFont="1" applyFill="1" applyAlignment="1">
      <alignment horizontal="center" vertical="center"/>
    </xf>
    <xf numFmtId="164" fontId="20" fillId="0" borderId="0" xfId="3" applyFill="1" applyAlignment="1">
      <alignment horizontal="right" vertical="center"/>
    </xf>
    <xf numFmtId="164" fontId="20" fillId="0" borderId="0" xfId="3" applyFill="1" applyAlignment="1" applyProtection="1">
      <alignment horizontal="center"/>
      <protection locked="0"/>
    </xf>
    <xf numFmtId="164" fontId="22" fillId="0" borderId="0" xfId="3" applyFont="1" applyFill="1" applyAlignment="1">
      <alignment horizontal="center" vertical="center"/>
    </xf>
    <xf numFmtId="164" fontId="22" fillId="0" borderId="17" xfId="3" applyFont="1" applyFill="1" applyBorder="1" applyAlignment="1">
      <alignment horizontal="center" vertical="center"/>
    </xf>
    <xf numFmtId="0" fontId="22" fillId="0" borderId="18" xfId="3" applyNumberFormat="1" applyFont="1" applyFill="1" applyBorder="1" applyAlignment="1" applyProtection="1">
      <alignment horizontal="center"/>
      <protection locked="0"/>
    </xf>
    <xf numFmtId="0" fontId="22" fillId="0" borderId="19" xfId="3" applyNumberFormat="1" applyFont="1" applyFill="1" applyBorder="1" applyAlignment="1" applyProtection="1">
      <alignment horizontal="center"/>
      <protection locked="0"/>
    </xf>
    <xf numFmtId="0" fontId="22" fillId="0" borderId="20" xfId="3" applyNumberFormat="1" applyFont="1" applyFill="1" applyBorder="1" applyAlignment="1" applyProtection="1">
      <alignment horizontal="center"/>
      <protection locked="0"/>
    </xf>
    <xf numFmtId="164" fontId="19" fillId="0" borderId="0" xfId="4"/>
    <xf numFmtId="164" fontId="22" fillId="0" borderId="0" xfId="3" applyFont="1" applyFill="1" applyAlignment="1">
      <alignment horizontal="center" vertical="center" wrapText="1"/>
    </xf>
    <xf numFmtId="164" fontId="23" fillId="0" borderId="0" xfId="3" applyFont="1" applyFill="1" applyAlignment="1">
      <alignment horizontal="right" vertical="center"/>
    </xf>
    <xf numFmtId="4" fontId="24" fillId="0" borderId="0" xfId="3" applyNumberFormat="1" applyFont="1" applyFill="1" applyAlignment="1">
      <alignment horizontal="center" vertical="center"/>
    </xf>
    <xf numFmtId="9" fontId="20" fillId="0" borderId="0" xfId="3" applyNumberFormat="1" applyFill="1" applyAlignment="1">
      <alignment horizontal="center" vertical="center"/>
    </xf>
    <xf numFmtId="164" fontId="25" fillId="0" borderId="0" xfId="3" applyFont="1" applyFill="1" applyAlignment="1">
      <alignment horizontal="right" vertical="center"/>
    </xf>
    <xf numFmtId="164" fontId="22" fillId="0" borderId="0" xfId="3" applyFont="1" applyFill="1"/>
    <xf numFmtId="4" fontId="26" fillId="0" borderId="0" xfId="3" applyNumberFormat="1" applyFont="1" applyFill="1" applyAlignment="1">
      <alignment horizontal="center" vertical="center"/>
    </xf>
    <xf numFmtId="164" fontId="25" fillId="0" borderId="21" xfId="3" applyFont="1" applyFill="1" applyBorder="1" applyAlignment="1">
      <alignment horizontal="right" vertical="center" wrapText="1"/>
    </xf>
    <xf numFmtId="164" fontId="22" fillId="0" borderId="21" xfId="3" applyFont="1" applyFill="1" applyBorder="1"/>
    <xf numFmtId="4" fontId="26" fillId="0" borderId="21" xfId="3" applyNumberFormat="1" applyFont="1" applyFill="1" applyBorder="1" applyAlignment="1">
      <alignment horizontal="center" vertical="center"/>
    </xf>
    <xf numFmtId="164" fontId="25" fillId="0" borderId="18" xfId="3" applyFont="1" applyFill="1" applyBorder="1" applyAlignment="1">
      <alignment horizontal="right" vertical="center" wrapText="1"/>
    </xf>
    <xf numFmtId="164" fontId="22" fillId="0" borderId="18" xfId="3" applyFont="1" applyFill="1" applyBorder="1"/>
    <xf numFmtId="4" fontId="26" fillId="0" borderId="18" xfId="3" applyNumberFormat="1" applyFont="1" applyFill="1" applyBorder="1" applyAlignment="1">
      <alignment horizontal="center" vertical="center"/>
    </xf>
    <xf numFmtId="164" fontId="20" fillId="0" borderId="21" xfId="3" applyFill="1" applyBorder="1" applyAlignment="1">
      <alignment horizontal="center" vertical="center"/>
    </xf>
    <xf numFmtId="164" fontId="20" fillId="0" borderId="0" xfId="3" applyFill="1" applyAlignment="1">
      <alignment vertical="center"/>
    </xf>
    <xf numFmtId="164" fontId="27" fillId="0" borderId="0" xfId="3" applyFont="1" applyFill="1" applyAlignment="1">
      <alignment horizontal="center"/>
    </xf>
    <xf numFmtId="164" fontId="16" fillId="0" borderId="1" xfId="0" applyFont="1" applyBorder="1" applyAlignment="1" applyProtection="1">
      <alignment horizontal="center" vertical="center"/>
      <protection locked="0"/>
    </xf>
    <xf numFmtId="43" fontId="15" fillId="0" borderId="1" xfId="1" applyFont="1" applyBorder="1" applyAlignment="1" applyProtection="1">
      <alignment horizontal="center" vertical="center"/>
      <protection locked="0"/>
    </xf>
    <xf numFmtId="164" fontId="16" fillId="4" borderId="1" xfId="0" applyFont="1" applyFill="1" applyBorder="1" applyAlignment="1" applyProtection="1">
      <alignment horizontal="center" vertical="center"/>
      <protection locked="0"/>
    </xf>
    <xf numFmtId="43" fontId="15" fillId="4" borderId="1" xfId="1" applyFont="1" applyFill="1" applyBorder="1" applyAlignment="1" applyProtection="1">
      <alignment horizontal="center" vertical="center"/>
      <protection locked="0"/>
    </xf>
    <xf numFmtId="9" fontId="16" fillId="0" borderId="1" xfId="0" applyNumberFormat="1" applyFont="1" applyBorder="1" applyAlignment="1" applyProtection="1">
      <alignment horizontal="center" vertical="center"/>
      <protection locked="0"/>
    </xf>
  </cellXfs>
  <cellStyles count="5">
    <cellStyle name="Millares" xfId="1" builtinId="3"/>
    <cellStyle name="Normal" xfId="0" builtinId="0"/>
    <cellStyle name="Normal 2" xfId="2" xr:uid="{00000000-0005-0000-0000-000002000000}"/>
    <cellStyle name="Normal 2 2" xfId="3" xr:uid="{9FB2E339-8FD1-4CB3-8633-7C36F0F783CB}"/>
    <cellStyle name="Normal 4" xfId="4" xr:uid="{D21DC24E-8EB1-4153-BA9F-6676F310F152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7F7F7F"/>
      <rgbColor rgb="FF9999FF"/>
      <rgbColor rgb="FF993366"/>
      <rgbColor rgb="FFFFFFCC"/>
      <rgbColor rgb="FF99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66"/>
      <rgbColor rgb="FF99CCFF"/>
      <rgbColor rgb="FFFF99CC"/>
      <rgbColor rgb="FFCC99FF"/>
      <rgbColor rgb="FFFFCC99"/>
      <rgbColor rgb="FF3366FF"/>
      <rgbColor rgb="FF33CCCC"/>
      <rgbColor rgb="FF66FF00"/>
      <rgbColor rgb="FFFFCC00"/>
      <rgbColor rgb="FFFF9900"/>
      <rgbColor rgb="FFFF6600"/>
      <rgbColor rgb="FF767171"/>
      <rgbColor rgb="FFAFABAB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164714</xdr:rowOff>
    </xdr:from>
    <xdr:to>
      <xdr:col>6</xdr:col>
      <xdr:colOff>1119990</xdr:colOff>
      <xdr:row>1</xdr:row>
      <xdr:rowOff>399675</xdr:rowOff>
    </xdr:to>
    <xdr:pic>
      <xdr:nvPicPr>
        <xdr:cNvPr id="4" name="image2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000875" y="164714"/>
          <a:ext cx="1005690" cy="415936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114435</xdr:colOff>
      <xdr:row>0</xdr:row>
      <xdr:rowOff>161925</xdr:rowOff>
    </xdr:from>
    <xdr:to>
      <xdr:col>7</xdr:col>
      <xdr:colOff>1028700</xdr:colOff>
      <xdr:row>1</xdr:row>
      <xdr:rowOff>351825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182110" y="161925"/>
          <a:ext cx="914265" cy="37087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571500</xdr:colOff>
      <xdr:row>17</xdr:row>
      <xdr:rowOff>0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251313</xdr:colOff>
      <xdr:row>0</xdr:row>
      <xdr:rowOff>154532</xdr:rowOff>
    </xdr:from>
    <xdr:to>
      <xdr:col>8</xdr:col>
      <xdr:colOff>1047749</xdr:colOff>
      <xdr:row>2</xdr:row>
      <xdr:rowOff>43962</xdr:rowOff>
    </xdr:to>
    <xdr:pic>
      <xdr:nvPicPr>
        <xdr:cNvPr id="6" name="image2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919063" y="154532"/>
          <a:ext cx="1089513" cy="490238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172316</xdr:colOff>
      <xdr:row>0</xdr:row>
      <xdr:rowOff>159725</xdr:rowOff>
    </xdr:from>
    <xdr:to>
      <xdr:col>10</xdr:col>
      <xdr:colOff>945171</xdr:colOff>
      <xdr:row>2</xdr:row>
      <xdr:rowOff>51286</xdr:rowOff>
    </xdr:to>
    <xdr:pic>
      <xdr:nvPicPr>
        <xdr:cNvPr id="7" name="image3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283470" y="159725"/>
          <a:ext cx="1058605" cy="492369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GESTION%20DOCUMENTAL_todos\FA%20-%20FIMM\3.%20FA-FIMM%20PROGRAMA%20(MSA)\24.%20Llamado%20FAFIMM%20(MSA)%2014%202023%20Veredas%208%20de%20Octubre\Formularios\FORM%203%20y%204%20-%20FAFIMM%2014.2023.xlsx" TargetMode="External"/><Relationship Id="rId1" Type="http://schemas.openxmlformats.org/officeDocument/2006/relationships/externalLinkPath" Target="/GESTION%20DOCUMENTAL_todos/FA%20-%20FIMM/3.%20FA-FIMM%20PROGRAMA%20(MSA)/24.%20Llamado%20FAFIMM%20(MSA)%2014%202023%20Veredas%208%20de%20Octubre/Formularios/FORM%203%20y%204%20-%20FAFIMM%2014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18.%20Llamado%20FAFIMM%20(MSA)%2008%202023%20Demo%20Balcon%20del%20Cerro/para%20publicar/20221214_Costo%200_SSHH%20Mercado%20modelo%20R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ULARIO 3"/>
      <sheetName val="Cuadro Resumen"/>
      <sheetName val="VEREDA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entarios"/>
      <sheetName val="Rubrado"/>
      <sheetName val="Tareas"/>
      <sheetName val="Unitarios"/>
      <sheetName val="Insumos"/>
      <sheetName val="Log cambios"/>
      <sheetName val="Control"/>
      <sheetName val="MdO Ley 14411"/>
      <sheetName val="Resumen"/>
      <sheetName val="Mort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39.200000000000003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379DC-B002-4293-AF00-9B7CFF36ECE3}">
  <dimension ref="A2:JO75"/>
  <sheetViews>
    <sheetView showGridLines="0" tabSelected="1" view="pageBreakPreview" topLeftCell="B2" zoomScale="85" zoomScaleNormal="85" zoomScaleSheetLayoutView="85" workbookViewId="0">
      <selection activeCell="U16" sqref="U16:BN16"/>
    </sheetView>
  </sheetViews>
  <sheetFormatPr baseColWidth="10" defaultColWidth="0" defaultRowHeight="12.75" customHeight="1" zeroHeight="1"/>
  <cols>
    <col min="1" max="1" width="0" style="65" hidden="1" customWidth="1"/>
    <col min="2" max="2" width="2.42578125" style="65" customWidth="1"/>
    <col min="3" max="66" width="1.5703125" style="65" customWidth="1"/>
    <col min="67" max="68" width="1.85546875" style="65" customWidth="1"/>
    <col min="69" max="69" width="2.42578125" style="65" customWidth="1"/>
    <col min="70" max="257" width="0" style="65" hidden="1"/>
    <col min="258" max="258" width="2.42578125" style="65" customWidth="1"/>
    <col min="259" max="322" width="1.5703125" style="65" customWidth="1"/>
    <col min="323" max="324" width="1.85546875" style="65" customWidth="1"/>
    <col min="325" max="325" width="2.42578125" style="65" customWidth="1"/>
    <col min="326" max="513" width="0" style="65" hidden="1"/>
    <col min="514" max="514" width="2.42578125" style="65" customWidth="1"/>
    <col min="515" max="578" width="1.5703125" style="65" customWidth="1"/>
    <col min="579" max="580" width="1.85546875" style="65" customWidth="1"/>
    <col min="581" max="581" width="2.42578125" style="65" customWidth="1"/>
    <col min="582" max="769" width="0" style="65" hidden="1"/>
    <col min="770" max="770" width="2.42578125" style="65" customWidth="1"/>
    <col min="771" max="834" width="1.5703125" style="65" customWidth="1"/>
    <col min="835" max="836" width="1.85546875" style="65" customWidth="1"/>
    <col min="837" max="837" width="2.42578125" style="65" customWidth="1"/>
    <col min="838" max="1025" width="0" style="65" hidden="1"/>
    <col min="1026" max="1026" width="2.42578125" style="65" customWidth="1"/>
    <col min="1027" max="1090" width="1.5703125" style="65" customWidth="1"/>
    <col min="1091" max="1092" width="1.85546875" style="65" customWidth="1"/>
    <col min="1093" max="1093" width="2.42578125" style="65" customWidth="1"/>
    <col min="1094" max="1281" width="0" style="65" hidden="1"/>
    <col min="1282" max="1282" width="2.42578125" style="65" customWidth="1"/>
    <col min="1283" max="1346" width="1.5703125" style="65" customWidth="1"/>
    <col min="1347" max="1348" width="1.85546875" style="65" customWidth="1"/>
    <col min="1349" max="1349" width="2.42578125" style="65" customWidth="1"/>
    <col min="1350" max="1537" width="0" style="65" hidden="1"/>
    <col min="1538" max="1538" width="2.42578125" style="65" customWidth="1"/>
    <col min="1539" max="1602" width="1.5703125" style="65" customWidth="1"/>
    <col min="1603" max="1604" width="1.85546875" style="65" customWidth="1"/>
    <col min="1605" max="1605" width="2.42578125" style="65" customWidth="1"/>
    <col min="1606" max="1793" width="0" style="65" hidden="1"/>
    <col min="1794" max="1794" width="2.42578125" style="65" customWidth="1"/>
    <col min="1795" max="1858" width="1.5703125" style="65" customWidth="1"/>
    <col min="1859" max="1860" width="1.85546875" style="65" customWidth="1"/>
    <col min="1861" max="1861" width="2.42578125" style="65" customWidth="1"/>
    <col min="1862" max="2049" width="0" style="65" hidden="1"/>
    <col min="2050" max="2050" width="2.42578125" style="65" customWidth="1"/>
    <col min="2051" max="2114" width="1.5703125" style="65" customWidth="1"/>
    <col min="2115" max="2116" width="1.85546875" style="65" customWidth="1"/>
    <col min="2117" max="2117" width="2.42578125" style="65" customWidth="1"/>
    <col min="2118" max="2305" width="0" style="65" hidden="1"/>
    <col min="2306" max="2306" width="2.42578125" style="65" customWidth="1"/>
    <col min="2307" max="2370" width="1.5703125" style="65" customWidth="1"/>
    <col min="2371" max="2372" width="1.85546875" style="65" customWidth="1"/>
    <col min="2373" max="2373" width="2.42578125" style="65" customWidth="1"/>
    <col min="2374" max="2561" width="0" style="65" hidden="1"/>
    <col min="2562" max="2562" width="2.42578125" style="65" customWidth="1"/>
    <col min="2563" max="2626" width="1.5703125" style="65" customWidth="1"/>
    <col min="2627" max="2628" width="1.85546875" style="65" customWidth="1"/>
    <col min="2629" max="2629" width="2.42578125" style="65" customWidth="1"/>
    <col min="2630" max="2817" width="0" style="65" hidden="1"/>
    <col min="2818" max="2818" width="2.42578125" style="65" customWidth="1"/>
    <col min="2819" max="2882" width="1.5703125" style="65" customWidth="1"/>
    <col min="2883" max="2884" width="1.85546875" style="65" customWidth="1"/>
    <col min="2885" max="2885" width="2.42578125" style="65" customWidth="1"/>
    <col min="2886" max="3073" width="0" style="65" hidden="1"/>
    <col min="3074" max="3074" width="2.42578125" style="65" customWidth="1"/>
    <col min="3075" max="3138" width="1.5703125" style="65" customWidth="1"/>
    <col min="3139" max="3140" width="1.85546875" style="65" customWidth="1"/>
    <col min="3141" max="3141" width="2.42578125" style="65" customWidth="1"/>
    <col min="3142" max="3329" width="0" style="65" hidden="1"/>
    <col min="3330" max="3330" width="2.42578125" style="65" customWidth="1"/>
    <col min="3331" max="3394" width="1.5703125" style="65" customWidth="1"/>
    <col min="3395" max="3396" width="1.85546875" style="65" customWidth="1"/>
    <col min="3397" max="3397" width="2.42578125" style="65" customWidth="1"/>
    <col min="3398" max="3585" width="0" style="65" hidden="1"/>
    <col min="3586" max="3586" width="2.42578125" style="65" customWidth="1"/>
    <col min="3587" max="3650" width="1.5703125" style="65" customWidth="1"/>
    <col min="3651" max="3652" width="1.85546875" style="65" customWidth="1"/>
    <col min="3653" max="3653" width="2.42578125" style="65" customWidth="1"/>
    <col min="3654" max="3841" width="0" style="65" hidden="1"/>
    <col min="3842" max="3842" width="2.42578125" style="65" customWidth="1"/>
    <col min="3843" max="3906" width="1.5703125" style="65" customWidth="1"/>
    <col min="3907" max="3908" width="1.85546875" style="65" customWidth="1"/>
    <col min="3909" max="3909" width="2.42578125" style="65" customWidth="1"/>
    <col min="3910" max="4097" width="0" style="65" hidden="1"/>
    <col min="4098" max="4098" width="2.42578125" style="65" customWidth="1"/>
    <col min="4099" max="4162" width="1.5703125" style="65" customWidth="1"/>
    <col min="4163" max="4164" width="1.85546875" style="65" customWidth="1"/>
    <col min="4165" max="4165" width="2.42578125" style="65" customWidth="1"/>
    <col min="4166" max="4353" width="0" style="65" hidden="1"/>
    <col min="4354" max="4354" width="2.42578125" style="65" customWidth="1"/>
    <col min="4355" max="4418" width="1.5703125" style="65" customWidth="1"/>
    <col min="4419" max="4420" width="1.85546875" style="65" customWidth="1"/>
    <col min="4421" max="4421" width="2.42578125" style="65" customWidth="1"/>
    <col min="4422" max="4609" width="0" style="65" hidden="1"/>
    <col min="4610" max="4610" width="2.42578125" style="65" customWidth="1"/>
    <col min="4611" max="4674" width="1.5703125" style="65" customWidth="1"/>
    <col min="4675" max="4676" width="1.85546875" style="65" customWidth="1"/>
    <col min="4677" max="4677" width="2.42578125" style="65" customWidth="1"/>
    <col min="4678" max="4865" width="0" style="65" hidden="1"/>
    <col min="4866" max="4866" width="2.42578125" style="65" customWidth="1"/>
    <col min="4867" max="4930" width="1.5703125" style="65" customWidth="1"/>
    <col min="4931" max="4932" width="1.85546875" style="65" customWidth="1"/>
    <col min="4933" max="4933" width="2.42578125" style="65" customWidth="1"/>
    <col min="4934" max="5121" width="0" style="65" hidden="1"/>
    <col min="5122" max="5122" width="2.42578125" style="65" customWidth="1"/>
    <col min="5123" max="5186" width="1.5703125" style="65" customWidth="1"/>
    <col min="5187" max="5188" width="1.85546875" style="65" customWidth="1"/>
    <col min="5189" max="5189" width="2.42578125" style="65" customWidth="1"/>
    <col min="5190" max="5377" width="0" style="65" hidden="1"/>
    <col min="5378" max="5378" width="2.42578125" style="65" customWidth="1"/>
    <col min="5379" max="5442" width="1.5703125" style="65" customWidth="1"/>
    <col min="5443" max="5444" width="1.85546875" style="65" customWidth="1"/>
    <col min="5445" max="5445" width="2.42578125" style="65" customWidth="1"/>
    <col min="5446" max="5633" width="0" style="65" hidden="1"/>
    <col min="5634" max="5634" width="2.42578125" style="65" customWidth="1"/>
    <col min="5635" max="5698" width="1.5703125" style="65" customWidth="1"/>
    <col min="5699" max="5700" width="1.85546875" style="65" customWidth="1"/>
    <col min="5701" max="5701" width="2.42578125" style="65" customWidth="1"/>
    <col min="5702" max="5889" width="0" style="65" hidden="1"/>
    <col min="5890" max="5890" width="2.42578125" style="65" customWidth="1"/>
    <col min="5891" max="5954" width="1.5703125" style="65" customWidth="1"/>
    <col min="5955" max="5956" width="1.85546875" style="65" customWidth="1"/>
    <col min="5957" max="5957" width="2.42578125" style="65" customWidth="1"/>
    <col min="5958" max="6145" width="0" style="65" hidden="1"/>
    <col min="6146" max="6146" width="2.42578125" style="65" customWidth="1"/>
    <col min="6147" max="6210" width="1.5703125" style="65" customWidth="1"/>
    <col min="6211" max="6212" width="1.85546875" style="65" customWidth="1"/>
    <col min="6213" max="6213" width="2.42578125" style="65" customWidth="1"/>
    <col min="6214" max="6401" width="0" style="65" hidden="1"/>
    <col min="6402" max="6402" width="2.42578125" style="65" customWidth="1"/>
    <col min="6403" max="6466" width="1.5703125" style="65" customWidth="1"/>
    <col min="6467" max="6468" width="1.85546875" style="65" customWidth="1"/>
    <col min="6469" max="6469" width="2.42578125" style="65" customWidth="1"/>
    <col min="6470" max="6657" width="0" style="65" hidden="1"/>
    <col min="6658" max="6658" width="2.42578125" style="65" customWidth="1"/>
    <col min="6659" max="6722" width="1.5703125" style="65" customWidth="1"/>
    <col min="6723" max="6724" width="1.85546875" style="65" customWidth="1"/>
    <col min="6725" max="6725" width="2.42578125" style="65" customWidth="1"/>
    <col min="6726" max="6913" width="0" style="65" hidden="1"/>
    <col min="6914" max="6914" width="2.42578125" style="65" customWidth="1"/>
    <col min="6915" max="6978" width="1.5703125" style="65" customWidth="1"/>
    <col min="6979" max="6980" width="1.85546875" style="65" customWidth="1"/>
    <col min="6981" max="6981" width="2.42578125" style="65" customWidth="1"/>
    <col min="6982" max="7169" width="0" style="65" hidden="1"/>
    <col min="7170" max="7170" width="2.42578125" style="65" customWidth="1"/>
    <col min="7171" max="7234" width="1.5703125" style="65" customWidth="1"/>
    <col min="7235" max="7236" width="1.85546875" style="65" customWidth="1"/>
    <col min="7237" max="7237" width="2.42578125" style="65" customWidth="1"/>
    <col min="7238" max="7425" width="0" style="65" hidden="1"/>
    <col min="7426" max="7426" width="2.42578125" style="65" customWidth="1"/>
    <col min="7427" max="7490" width="1.5703125" style="65" customWidth="1"/>
    <col min="7491" max="7492" width="1.85546875" style="65" customWidth="1"/>
    <col min="7493" max="7493" width="2.42578125" style="65" customWidth="1"/>
    <col min="7494" max="7681" width="0" style="65" hidden="1"/>
    <col min="7682" max="7682" width="2.42578125" style="65" customWidth="1"/>
    <col min="7683" max="7746" width="1.5703125" style="65" customWidth="1"/>
    <col min="7747" max="7748" width="1.85546875" style="65" customWidth="1"/>
    <col min="7749" max="7749" width="2.42578125" style="65" customWidth="1"/>
    <col min="7750" max="7937" width="0" style="65" hidden="1"/>
    <col min="7938" max="7938" width="2.42578125" style="65" customWidth="1"/>
    <col min="7939" max="8002" width="1.5703125" style="65" customWidth="1"/>
    <col min="8003" max="8004" width="1.85546875" style="65" customWidth="1"/>
    <col min="8005" max="8005" width="2.42578125" style="65" customWidth="1"/>
    <col min="8006" max="8193" width="0" style="65" hidden="1"/>
    <col min="8194" max="8194" width="2.42578125" style="65" customWidth="1"/>
    <col min="8195" max="8258" width="1.5703125" style="65" customWidth="1"/>
    <col min="8259" max="8260" width="1.85546875" style="65" customWidth="1"/>
    <col min="8261" max="8261" width="2.42578125" style="65" customWidth="1"/>
    <col min="8262" max="8449" width="0" style="65" hidden="1"/>
    <col min="8450" max="8450" width="2.42578125" style="65" customWidth="1"/>
    <col min="8451" max="8514" width="1.5703125" style="65" customWidth="1"/>
    <col min="8515" max="8516" width="1.85546875" style="65" customWidth="1"/>
    <col min="8517" max="8517" width="2.42578125" style="65" customWidth="1"/>
    <col min="8518" max="8705" width="0" style="65" hidden="1"/>
    <col min="8706" max="8706" width="2.42578125" style="65" customWidth="1"/>
    <col min="8707" max="8770" width="1.5703125" style="65" customWidth="1"/>
    <col min="8771" max="8772" width="1.85546875" style="65" customWidth="1"/>
    <col min="8773" max="8773" width="2.42578125" style="65" customWidth="1"/>
    <col min="8774" max="8961" width="0" style="65" hidden="1"/>
    <col min="8962" max="8962" width="2.42578125" style="65" customWidth="1"/>
    <col min="8963" max="9026" width="1.5703125" style="65" customWidth="1"/>
    <col min="9027" max="9028" width="1.85546875" style="65" customWidth="1"/>
    <col min="9029" max="9029" width="2.42578125" style="65" customWidth="1"/>
    <col min="9030" max="9217" width="0" style="65" hidden="1"/>
    <col min="9218" max="9218" width="2.42578125" style="65" customWidth="1"/>
    <col min="9219" max="9282" width="1.5703125" style="65" customWidth="1"/>
    <col min="9283" max="9284" width="1.85546875" style="65" customWidth="1"/>
    <col min="9285" max="9285" width="2.42578125" style="65" customWidth="1"/>
    <col min="9286" max="9473" width="0" style="65" hidden="1"/>
    <col min="9474" max="9474" width="2.42578125" style="65" customWidth="1"/>
    <col min="9475" max="9538" width="1.5703125" style="65" customWidth="1"/>
    <col min="9539" max="9540" width="1.85546875" style="65" customWidth="1"/>
    <col min="9541" max="9541" width="2.42578125" style="65" customWidth="1"/>
    <col min="9542" max="9729" width="0" style="65" hidden="1"/>
    <col min="9730" max="9730" width="2.42578125" style="65" customWidth="1"/>
    <col min="9731" max="9794" width="1.5703125" style="65" customWidth="1"/>
    <col min="9795" max="9796" width="1.85546875" style="65" customWidth="1"/>
    <col min="9797" max="9797" width="2.42578125" style="65" customWidth="1"/>
    <col min="9798" max="9985" width="0" style="65" hidden="1"/>
    <col min="9986" max="9986" width="2.42578125" style="65" customWidth="1"/>
    <col min="9987" max="10050" width="1.5703125" style="65" customWidth="1"/>
    <col min="10051" max="10052" width="1.85546875" style="65" customWidth="1"/>
    <col min="10053" max="10053" width="2.42578125" style="65" customWidth="1"/>
    <col min="10054" max="10241" width="0" style="65" hidden="1"/>
    <col min="10242" max="10242" width="2.42578125" style="65" customWidth="1"/>
    <col min="10243" max="10306" width="1.5703125" style="65" customWidth="1"/>
    <col min="10307" max="10308" width="1.85546875" style="65" customWidth="1"/>
    <col min="10309" max="10309" width="2.42578125" style="65" customWidth="1"/>
    <col min="10310" max="10497" width="0" style="65" hidden="1"/>
    <col min="10498" max="10498" width="2.42578125" style="65" customWidth="1"/>
    <col min="10499" max="10562" width="1.5703125" style="65" customWidth="1"/>
    <col min="10563" max="10564" width="1.85546875" style="65" customWidth="1"/>
    <col min="10565" max="10565" width="2.42578125" style="65" customWidth="1"/>
    <col min="10566" max="10753" width="0" style="65" hidden="1"/>
    <col min="10754" max="10754" width="2.42578125" style="65" customWidth="1"/>
    <col min="10755" max="10818" width="1.5703125" style="65" customWidth="1"/>
    <col min="10819" max="10820" width="1.85546875" style="65" customWidth="1"/>
    <col min="10821" max="10821" width="2.42578125" style="65" customWidth="1"/>
    <col min="10822" max="11009" width="0" style="65" hidden="1"/>
    <col min="11010" max="11010" width="2.42578125" style="65" customWidth="1"/>
    <col min="11011" max="11074" width="1.5703125" style="65" customWidth="1"/>
    <col min="11075" max="11076" width="1.85546875" style="65" customWidth="1"/>
    <col min="11077" max="11077" width="2.42578125" style="65" customWidth="1"/>
    <col min="11078" max="11265" width="0" style="65" hidden="1"/>
    <col min="11266" max="11266" width="2.42578125" style="65" customWidth="1"/>
    <col min="11267" max="11330" width="1.5703125" style="65" customWidth="1"/>
    <col min="11331" max="11332" width="1.85546875" style="65" customWidth="1"/>
    <col min="11333" max="11333" width="2.42578125" style="65" customWidth="1"/>
    <col min="11334" max="11521" width="0" style="65" hidden="1"/>
    <col min="11522" max="11522" width="2.42578125" style="65" customWidth="1"/>
    <col min="11523" max="11586" width="1.5703125" style="65" customWidth="1"/>
    <col min="11587" max="11588" width="1.85546875" style="65" customWidth="1"/>
    <col min="11589" max="11589" width="2.42578125" style="65" customWidth="1"/>
    <col min="11590" max="11777" width="0" style="65" hidden="1"/>
    <col min="11778" max="11778" width="2.42578125" style="65" customWidth="1"/>
    <col min="11779" max="11842" width="1.5703125" style="65" customWidth="1"/>
    <col min="11843" max="11844" width="1.85546875" style="65" customWidth="1"/>
    <col min="11845" max="11845" width="2.42578125" style="65" customWidth="1"/>
    <col min="11846" max="12033" width="0" style="65" hidden="1"/>
    <col min="12034" max="12034" width="2.42578125" style="65" customWidth="1"/>
    <col min="12035" max="12098" width="1.5703125" style="65" customWidth="1"/>
    <col min="12099" max="12100" width="1.85546875" style="65" customWidth="1"/>
    <col min="12101" max="12101" width="2.42578125" style="65" customWidth="1"/>
    <col min="12102" max="12289" width="0" style="65" hidden="1"/>
    <col min="12290" max="12290" width="2.42578125" style="65" customWidth="1"/>
    <col min="12291" max="12354" width="1.5703125" style="65" customWidth="1"/>
    <col min="12355" max="12356" width="1.85546875" style="65" customWidth="1"/>
    <col min="12357" max="12357" width="2.42578125" style="65" customWidth="1"/>
    <col min="12358" max="12545" width="0" style="65" hidden="1"/>
    <col min="12546" max="12546" width="2.42578125" style="65" customWidth="1"/>
    <col min="12547" max="12610" width="1.5703125" style="65" customWidth="1"/>
    <col min="12611" max="12612" width="1.85546875" style="65" customWidth="1"/>
    <col min="12613" max="12613" width="2.42578125" style="65" customWidth="1"/>
    <col min="12614" max="12801" width="0" style="65" hidden="1"/>
    <col min="12802" max="12802" width="2.42578125" style="65" customWidth="1"/>
    <col min="12803" max="12866" width="1.5703125" style="65" customWidth="1"/>
    <col min="12867" max="12868" width="1.85546875" style="65" customWidth="1"/>
    <col min="12869" max="12869" width="2.42578125" style="65" customWidth="1"/>
    <col min="12870" max="13057" width="0" style="65" hidden="1"/>
    <col min="13058" max="13058" width="2.42578125" style="65" customWidth="1"/>
    <col min="13059" max="13122" width="1.5703125" style="65" customWidth="1"/>
    <col min="13123" max="13124" width="1.85546875" style="65" customWidth="1"/>
    <col min="13125" max="13125" width="2.42578125" style="65" customWidth="1"/>
    <col min="13126" max="13313" width="0" style="65" hidden="1"/>
    <col min="13314" max="13314" width="2.42578125" style="65" customWidth="1"/>
    <col min="13315" max="13378" width="1.5703125" style="65" customWidth="1"/>
    <col min="13379" max="13380" width="1.85546875" style="65" customWidth="1"/>
    <col min="13381" max="13381" width="2.42578125" style="65" customWidth="1"/>
    <col min="13382" max="13569" width="0" style="65" hidden="1"/>
    <col min="13570" max="13570" width="2.42578125" style="65" customWidth="1"/>
    <col min="13571" max="13634" width="1.5703125" style="65" customWidth="1"/>
    <col min="13635" max="13636" width="1.85546875" style="65" customWidth="1"/>
    <col min="13637" max="13637" width="2.42578125" style="65" customWidth="1"/>
    <col min="13638" max="13825" width="0" style="65" hidden="1"/>
    <col min="13826" max="13826" width="2.42578125" style="65" customWidth="1"/>
    <col min="13827" max="13890" width="1.5703125" style="65" customWidth="1"/>
    <col min="13891" max="13892" width="1.85546875" style="65" customWidth="1"/>
    <col min="13893" max="13893" width="2.42578125" style="65" customWidth="1"/>
    <col min="13894" max="14081" width="0" style="65" hidden="1"/>
    <col min="14082" max="14082" width="2.42578125" style="65" customWidth="1"/>
    <col min="14083" max="14146" width="1.5703125" style="65" customWidth="1"/>
    <col min="14147" max="14148" width="1.85546875" style="65" customWidth="1"/>
    <col min="14149" max="14149" width="2.42578125" style="65" customWidth="1"/>
    <col min="14150" max="14337" width="0" style="65" hidden="1"/>
    <col min="14338" max="14338" width="2.42578125" style="65" customWidth="1"/>
    <col min="14339" max="14402" width="1.5703125" style="65" customWidth="1"/>
    <col min="14403" max="14404" width="1.85546875" style="65" customWidth="1"/>
    <col min="14405" max="14405" width="2.42578125" style="65" customWidth="1"/>
    <col min="14406" max="14593" width="0" style="65" hidden="1"/>
    <col min="14594" max="14594" width="2.42578125" style="65" customWidth="1"/>
    <col min="14595" max="14658" width="1.5703125" style="65" customWidth="1"/>
    <col min="14659" max="14660" width="1.85546875" style="65" customWidth="1"/>
    <col min="14661" max="14661" width="2.42578125" style="65" customWidth="1"/>
    <col min="14662" max="14849" width="0" style="65" hidden="1"/>
    <col min="14850" max="14850" width="2.42578125" style="65" customWidth="1"/>
    <col min="14851" max="14914" width="1.5703125" style="65" customWidth="1"/>
    <col min="14915" max="14916" width="1.85546875" style="65" customWidth="1"/>
    <col min="14917" max="14917" width="2.42578125" style="65" customWidth="1"/>
    <col min="14918" max="15105" width="0" style="65" hidden="1"/>
    <col min="15106" max="15106" width="2.42578125" style="65" customWidth="1"/>
    <col min="15107" max="15170" width="1.5703125" style="65" customWidth="1"/>
    <col min="15171" max="15172" width="1.85546875" style="65" customWidth="1"/>
    <col min="15173" max="15173" width="2.42578125" style="65" customWidth="1"/>
    <col min="15174" max="15361" width="0" style="65" hidden="1"/>
    <col min="15362" max="15362" width="2.42578125" style="65" customWidth="1"/>
    <col min="15363" max="15426" width="1.5703125" style="65" customWidth="1"/>
    <col min="15427" max="15428" width="1.85546875" style="65" customWidth="1"/>
    <col min="15429" max="15429" width="2.42578125" style="65" customWidth="1"/>
    <col min="15430" max="15617" width="0" style="65" hidden="1"/>
    <col min="15618" max="15618" width="2.42578125" style="65" customWidth="1"/>
    <col min="15619" max="15682" width="1.5703125" style="65" customWidth="1"/>
    <col min="15683" max="15684" width="1.85546875" style="65" customWidth="1"/>
    <col min="15685" max="15685" width="2.42578125" style="65" customWidth="1"/>
    <col min="15686" max="15873" width="0" style="65" hidden="1"/>
    <col min="15874" max="15874" width="2.42578125" style="65" customWidth="1"/>
    <col min="15875" max="15938" width="1.5703125" style="65" customWidth="1"/>
    <col min="15939" max="15940" width="1.85546875" style="65" customWidth="1"/>
    <col min="15941" max="15941" width="2.42578125" style="65" customWidth="1"/>
    <col min="15942" max="16129" width="0" style="65" hidden="1"/>
    <col min="16130" max="16130" width="2.42578125" style="65" customWidth="1"/>
    <col min="16131" max="16194" width="1.5703125" style="65" customWidth="1"/>
    <col min="16195" max="16196" width="1.85546875" style="65" customWidth="1"/>
    <col min="16197" max="16197" width="2.42578125" style="65" customWidth="1"/>
    <col min="16198" max="16384" width="0" style="65" hidden="1"/>
  </cols>
  <sheetData>
    <row r="2" spans="1:69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</row>
    <row r="3" spans="1:69">
      <c r="A3" s="63"/>
      <c r="B3" s="64"/>
      <c r="BQ3" s="64"/>
    </row>
    <row r="4" spans="1:69">
      <c r="A4" s="63"/>
      <c r="B4" s="64"/>
      <c r="BQ4" s="64"/>
    </row>
    <row r="5" spans="1:69">
      <c r="A5" s="63"/>
      <c r="B5" s="64"/>
      <c r="BQ5" s="64"/>
    </row>
    <row r="6" spans="1:69">
      <c r="A6" s="63"/>
      <c r="B6" s="64"/>
      <c r="BQ6" s="64"/>
    </row>
    <row r="7" spans="1:69">
      <c r="A7" s="63"/>
      <c r="B7" s="64"/>
      <c r="BQ7" s="64"/>
    </row>
    <row r="8" spans="1:69" ht="12.75" customHeight="1">
      <c r="A8" s="63"/>
      <c r="B8" s="64"/>
      <c r="C8" s="66" t="s">
        <v>83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4"/>
    </row>
    <row r="9" spans="1:69" ht="12.75" customHeight="1">
      <c r="A9" s="63"/>
      <c r="B9" s="64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4"/>
    </row>
    <row r="10" spans="1:69">
      <c r="A10" s="63"/>
      <c r="B10" s="64"/>
      <c r="BQ10" s="64"/>
    </row>
    <row r="11" spans="1:69" ht="12.75" customHeight="1">
      <c r="A11" s="63"/>
      <c r="B11" s="64"/>
      <c r="C11" s="66" t="s">
        <v>84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4"/>
    </row>
    <row r="12" spans="1:69" ht="12.75" customHeight="1">
      <c r="A12" s="63"/>
      <c r="B12" s="64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4"/>
    </row>
    <row r="13" spans="1:69" ht="12.75" customHeight="1">
      <c r="A13" s="63"/>
      <c r="B13" s="64"/>
      <c r="BQ13" s="64"/>
    </row>
    <row r="14" spans="1:69" ht="12.75" customHeight="1">
      <c r="A14" s="63"/>
      <c r="B14" s="64"/>
      <c r="BQ14" s="64"/>
    </row>
    <row r="15" spans="1:69">
      <c r="A15" s="63"/>
      <c r="B15" s="64"/>
      <c r="BQ15" s="64"/>
    </row>
    <row r="16" spans="1:69">
      <c r="A16" s="63"/>
      <c r="B16" s="64"/>
      <c r="D16" s="67" t="s">
        <v>85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Q16" s="64"/>
    </row>
    <row r="17" spans="1:275">
      <c r="A17" s="63"/>
      <c r="B17" s="64"/>
      <c r="BQ17" s="64"/>
    </row>
    <row r="18" spans="1:275">
      <c r="A18" s="63"/>
      <c r="B18" s="64"/>
      <c r="BQ18" s="64"/>
    </row>
    <row r="19" spans="1:275">
      <c r="A19" s="63"/>
      <c r="B19" s="64"/>
      <c r="L19" s="69" t="s">
        <v>86</v>
      </c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70" t="s">
        <v>87</v>
      </c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70" t="s">
        <v>88</v>
      </c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Q19" s="64"/>
    </row>
    <row r="20" spans="1:275">
      <c r="A20" s="63"/>
      <c r="B20" s="64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2"/>
      <c r="AB20" s="73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2"/>
      <c r="AR20" s="73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Q20" s="64"/>
    </row>
    <row r="21" spans="1:275">
      <c r="A21" s="63"/>
      <c r="B21" s="64"/>
      <c r="BQ21" s="64"/>
    </row>
    <row r="22" spans="1:275">
      <c r="A22" s="63"/>
      <c r="B22" s="64"/>
      <c r="BQ22" s="64"/>
    </row>
    <row r="23" spans="1:275">
      <c r="A23" s="63"/>
      <c r="B23" s="64"/>
      <c r="BQ23" s="64"/>
    </row>
    <row r="24" spans="1:275">
      <c r="A24" s="63"/>
      <c r="B24" s="64"/>
      <c r="BQ24" s="64"/>
      <c r="JO24" s="74"/>
    </row>
    <row r="25" spans="1:275">
      <c r="A25" s="63"/>
      <c r="B25" s="64"/>
      <c r="BQ25" s="64"/>
    </row>
    <row r="26" spans="1:275" ht="12.75" customHeight="1">
      <c r="A26" s="63"/>
      <c r="B26" s="64"/>
      <c r="E26" s="69" t="s">
        <v>89</v>
      </c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K26" s="75" t="s">
        <v>90</v>
      </c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Q26" s="64"/>
    </row>
    <row r="27" spans="1:275">
      <c r="A27" s="63"/>
      <c r="B27" s="64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Q27" s="64"/>
    </row>
    <row r="28" spans="1:275" ht="12.75" customHeight="1">
      <c r="A28" s="63"/>
      <c r="B28" s="64"/>
      <c r="E28" s="76" t="s">
        <v>91</v>
      </c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K28" s="77">
        <f>+'Cuadro Resumen'!D11</f>
        <v>0</v>
      </c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Q28" s="64"/>
    </row>
    <row r="29" spans="1:275" ht="12.75" customHeight="1">
      <c r="A29" s="63"/>
      <c r="B29" s="64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Q29" s="64"/>
    </row>
    <row r="30" spans="1:275" ht="12.75" customHeight="1">
      <c r="A30" s="63"/>
      <c r="B30" s="64"/>
      <c r="E30" s="76" t="s">
        <v>92</v>
      </c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K30" s="77">
        <f>ROUND(AK28*10%,2)</f>
        <v>0</v>
      </c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Q30" s="64"/>
    </row>
    <row r="31" spans="1:275" ht="12.75" customHeight="1">
      <c r="A31" s="63"/>
      <c r="B31" s="64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Q31" s="64"/>
    </row>
    <row r="32" spans="1:275" ht="12.75" customHeight="1">
      <c r="A32" s="63"/>
      <c r="B32" s="64"/>
      <c r="E32" s="76" t="s">
        <v>93</v>
      </c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K32" s="77">
        <f>+AK30+AK28</f>
        <v>0</v>
      </c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Q32" s="64"/>
    </row>
    <row r="33" spans="1:69" ht="12.75" customHeight="1">
      <c r="A33" s="63"/>
      <c r="B33" s="64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Q33" s="64"/>
    </row>
    <row r="34" spans="1:69" ht="12.75" customHeight="1">
      <c r="A34" s="63"/>
      <c r="B34" s="64"/>
      <c r="E34" s="76" t="s">
        <v>94</v>
      </c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8">
        <v>0.22</v>
      </c>
      <c r="AE34" s="78"/>
      <c r="AF34" s="78"/>
      <c r="AG34" s="78"/>
      <c r="AH34" s="78"/>
      <c r="AI34" s="78"/>
      <c r="AJ34" s="78"/>
      <c r="AK34" s="77">
        <f>ROUND(AK32*AD34,2)</f>
        <v>0</v>
      </c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Q34" s="64"/>
    </row>
    <row r="35" spans="1:69" ht="12.75" customHeight="1">
      <c r="A35" s="63"/>
      <c r="B35" s="64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8"/>
      <c r="AE35" s="78"/>
      <c r="AF35" s="78"/>
      <c r="AG35" s="78"/>
      <c r="AH35" s="78"/>
      <c r="AI35" s="78"/>
      <c r="AJ35" s="78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Q35" s="64"/>
    </row>
    <row r="36" spans="1:69" ht="12.75" customHeight="1">
      <c r="A36" s="63"/>
      <c r="B36" s="64"/>
      <c r="E36" s="79" t="s">
        <v>95</v>
      </c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80"/>
      <c r="AE36" s="80"/>
      <c r="AF36" s="80"/>
      <c r="AG36" s="80"/>
      <c r="AH36" s="80"/>
      <c r="AI36" s="80"/>
      <c r="AJ36" s="80"/>
      <c r="AK36" s="81">
        <f>+AK34+AK32</f>
        <v>0</v>
      </c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Q36" s="64"/>
    </row>
    <row r="37" spans="1:69" ht="12.75" customHeight="1">
      <c r="A37" s="63"/>
      <c r="B37" s="64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80"/>
      <c r="AE37" s="80"/>
      <c r="AF37" s="80"/>
      <c r="AG37" s="80"/>
      <c r="AH37" s="80"/>
      <c r="AI37" s="80"/>
      <c r="AJ37" s="80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Q37" s="64"/>
    </row>
    <row r="38" spans="1:69" ht="12.75" customHeight="1">
      <c r="A38" s="63"/>
      <c r="B38" s="64"/>
      <c r="E38" s="76" t="s">
        <v>96</v>
      </c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K38" s="77">
        <f>+VEREDAS!I29</f>
        <v>0</v>
      </c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Q38" s="64"/>
    </row>
    <row r="39" spans="1:69" ht="12.75" customHeight="1">
      <c r="A39" s="63"/>
      <c r="B39" s="64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Q39" s="64"/>
    </row>
    <row r="40" spans="1:69" ht="12.75" customHeight="1">
      <c r="A40" s="63"/>
      <c r="B40" s="64"/>
      <c r="E40" s="76" t="s">
        <v>97</v>
      </c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K40" s="77">
        <f>+ROUND(AK38*10%,2)</f>
        <v>0</v>
      </c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Q40" s="64"/>
    </row>
    <row r="41" spans="1:69" ht="12.75" customHeight="1">
      <c r="A41" s="63"/>
      <c r="B41" s="64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Q41" s="64"/>
    </row>
    <row r="42" spans="1:69" ht="12.75" customHeight="1">
      <c r="A42" s="63"/>
      <c r="B42" s="64"/>
      <c r="E42" s="79" t="s">
        <v>98</v>
      </c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69">
        <v>0.71799999999999997</v>
      </c>
      <c r="AE42" s="69"/>
      <c r="AF42" s="69"/>
      <c r="AG42" s="69"/>
      <c r="AH42" s="69"/>
      <c r="AI42" s="69"/>
      <c r="AJ42" s="69"/>
      <c r="AK42" s="81">
        <f>+ROUND((AK38+AK40)*AD42,2)</f>
        <v>0</v>
      </c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Q42" s="64"/>
    </row>
    <row r="43" spans="1:69" ht="12.75" customHeight="1">
      <c r="A43" s="63"/>
      <c r="B43" s="64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69"/>
      <c r="AE43" s="69"/>
      <c r="AF43" s="69"/>
      <c r="AG43" s="69"/>
      <c r="AH43" s="69"/>
      <c r="AI43" s="69"/>
      <c r="AJ43" s="69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Q43" s="64"/>
    </row>
    <row r="44" spans="1:69" ht="12.75" customHeight="1">
      <c r="A44" s="63"/>
      <c r="B44" s="64"/>
      <c r="E44" s="82" t="s">
        <v>99</v>
      </c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3"/>
      <c r="AE44" s="83"/>
      <c r="AF44" s="83"/>
      <c r="AG44" s="83"/>
      <c r="AH44" s="83"/>
      <c r="AI44" s="83"/>
      <c r="AJ44" s="83"/>
      <c r="AK44" s="84">
        <f>+AK42+AK36</f>
        <v>0</v>
      </c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Q44" s="64"/>
    </row>
    <row r="45" spans="1:69" ht="12.75" customHeight="1">
      <c r="A45" s="63"/>
      <c r="B45" s="64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6"/>
      <c r="AE45" s="86"/>
      <c r="AF45" s="86"/>
      <c r="AG45" s="86"/>
      <c r="AH45" s="86"/>
      <c r="AI45" s="86"/>
      <c r="AJ45" s="86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Q45" s="64"/>
    </row>
    <row r="46" spans="1:69">
      <c r="A46" s="63"/>
      <c r="B46" s="64"/>
      <c r="BQ46" s="64"/>
    </row>
    <row r="47" spans="1:69">
      <c r="A47" s="63"/>
      <c r="B47" s="64"/>
      <c r="BQ47" s="64"/>
    </row>
    <row r="48" spans="1:69">
      <c r="A48" s="63"/>
      <c r="B48" s="64"/>
      <c r="AS48" s="74"/>
      <c r="BQ48" s="64"/>
    </row>
    <row r="49" spans="1:69">
      <c r="A49" s="63"/>
      <c r="B49" s="64"/>
      <c r="BQ49" s="64"/>
    </row>
    <row r="50" spans="1:69">
      <c r="A50" s="63"/>
      <c r="B50" s="64"/>
      <c r="BQ50" s="64"/>
    </row>
    <row r="51" spans="1:69">
      <c r="A51" s="63"/>
      <c r="B51" s="64"/>
      <c r="H51" s="88" t="s">
        <v>100</v>
      </c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M51" s="89"/>
      <c r="AN51" s="88" t="s">
        <v>101</v>
      </c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M51" s="89"/>
      <c r="BQ51" s="64"/>
    </row>
    <row r="52" spans="1:69">
      <c r="A52" s="63"/>
      <c r="B52" s="64"/>
      <c r="BQ52" s="64"/>
    </row>
    <row r="53" spans="1:69">
      <c r="A53" s="63"/>
      <c r="B53" s="64"/>
      <c r="BQ53" s="64"/>
    </row>
    <row r="54" spans="1:69">
      <c r="A54" s="63"/>
      <c r="B54" s="64"/>
      <c r="C54" s="90" t="s">
        <v>102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64"/>
    </row>
    <row r="55" spans="1:69">
      <c r="A55" s="63"/>
      <c r="B55" s="64"/>
      <c r="BQ55" s="64"/>
    </row>
    <row r="56" spans="1:69">
      <c r="A56" s="63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</row>
    <row r="57" spans="1:69" hidden="1">
      <c r="A57" s="63"/>
    </row>
    <row r="58" spans="1:69" hidden="1">
      <c r="A58" s="63"/>
    </row>
    <row r="59" spans="1:69" hidden="1">
      <c r="A59" s="63"/>
    </row>
    <row r="60" spans="1:69" hidden="1">
      <c r="A60" s="63"/>
    </row>
    <row r="61" spans="1:69" hidden="1">
      <c r="A61" s="63"/>
    </row>
    <row r="62" spans="1:69" hidden="1">
      <c r="A62" s="63"/>
    </row>
    <row r="63" spans="1:69" hidden="1">
      <c r="A63" s="63"/>
    </row>
    <row r="64" spans="1:69" hidden="1">
      <c r="A64" s="63"/>
    </row>
    <row r="65" spans="1:1" hidden="1">
      <c r="A65" s="63"/>
    </row>
    <row r="66" spans="1:1" hidden="1">
      <c r="A66" s="63"/>
    </row>
    <row r="67" spans="1:1"/>
    <row r="68" spans="1:1"/>
    <row r="69" spans="1:1"/>
    <row r="70" spans="1:1"/>
    <row r="71" spans="1:1"/>
    <row r="72" spans="1:1" ht="12.75" customHeight="1"/>
    <row r="73" spans="1:1" ht="12.75" customHeight="1"/>
    <row r="74" spans="1:1" ht="12.75" customHeight="1"/>
    <row r="75" spans="1:1" ht="12.75" customHeight="1"/>
  </sheetData>
  <sheetProtection algorithmName="SHA-512" hashValue="jbbVodhHiDxQvgGQpPaZ/lQglf1V+USdDpq+4eH57D0eFhF2YOsbJ7UT+2Itbu218Yi2q5q/Yg1Oi0otFpBzeQ==" saltValue="SAqv0bSahQfyzUP3PLWjBQ==" spinCount="100000" sheet="1" selectLockedCells="1"/>
  <mergeCells count="35">
    <mergeCell ref="C54:BP54"/>
    <mergeCell ref="E42:AC43"/>
    <mergeCell ref="AD42:AJ43"/>
    <mergeCell ref="AK42:BN43"/>
    <mergeCell ref="E44:AC45"/>
    <mergeCell ref="AK44:BN45"/>
    <mergeCell ref="H51:AE51"/>
    <mergeCell ref="AN51:BK51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97"/>
  <sheetViews>
    <sheetView showGridLines="0" zoomScaleNormal="100" workbookViewId="0">
      <selection sqref="A1:XFD1048576"/>
    </sheetView>
  </sheetViews>
  <sheetFormatPr baseColWidth="10" defaultColWidth="9.140625" defaultRowHeight="12.75"/>
  <cols>
    <col min="1" max="1" width="7.7109375" bestFit="1" customWidth="1"/>
    <col min="2" max="2" width="32"/>
    <col min="3" max="3" width="11.7109375"/>
    <col min="4" max="8" width="17.7109375"/>
    <col min="9" max="28" width="11.42578125"/>
    <col min="29" max="1025" width="14.42578125"/>
  </cols>
  <sheetData>
    <row r="1" spans="1:28" ht="14.25" customHeight="1">
      <c r="A1" s="40" t="s">
        <v>69</v>
      </c>
      <c r="B1" s="41"/>
      <c r="C1" s="41"/>
      <c r="D1" s="41"/>
      <c r="E1" s="41"/>
      <c r="F1" s="42"/>
      <c r="G1" s="46"/>
      <c r="H1" s="47"/>
      <c r="V1" s="1"/>
      <c r="W1" s="1"/>
      <c r="X1" s="1"/>
      <c r="Y1" s="1"/>
      <c r="Z1" s="1"/>
      <c r="AA1" s="1"/>
      <c r="AB1" s="1"/>
    </row>
    <row r="2" spans="1:28" ht="33" customHeight="1" thickBot="1">
      <c r="A2" s="43"/>
      <c r="B2" s="44"/>
      <c r="C2" s="44"/>
      <c r="D2" s="44"/>
      <c r="E2" s="44"/>
      <c r="F2" s="45"/>
      <c r="G2" s="48"/>
      <c r="H2" s="49"/>
      <c r="Z2" s="1"/>
      <c r="AA2" s="1"/>
      <c r="AB2" s="1"/>
    </row>
    <row r="3" spans="1:28" ht="18.75" customHeight="1" thickBot="1">
      <c r="A3" s="52" t="s">
        <v>70</v>
      </c>
      <c r="B3" s="53"/>
      <c r="C3" s="53" t="s">
        <v>81</v>
      </c>
      <c r="D3" s="53"/>
      <c r="E3" s="53" t="s">
        <v>82</v>
      </c>
      <c r="F3" s="54"/>
      <c r="G3" s="50"/>
      <c r="H3" s="51"/>
      <c r="Z3" s="1"/>
      <c r="AA3" s="1"/>
      <c r="AB3" s="1"/>
    </row>
    <row r="4" spans="1:28" ht="14.25" customHeight="1">
      <c r="A4" s="2"/>
      <c r="B4" s="3"/>
      <c r="C4" s="4"/>
      <c r="D4" s="2"/>
      <c r="E4" s="4"/>
      <c r="Z4" s="1"/>
      <c r="AA4" s="1"/>
      <c r="AB4" s="1"/>
    </row>
    <row r="5" spans="1:28" ht="22.5" customHeight="1">
      <c r="A5" s="37" t="s">
        <v>0</v>
      </c>
      <c r="B5" s="37"/>
      <c r="C5" s="37"/>
      <c r="D5" s="37"/>
      <c r="E5" s="37"/>
      <c r="F5" s="37"/>
      <c r="G5" s="37"/>
      <c r="H5" s="37"/>
      <c r="Z5" s="1"/>
      <c r="AA5" s="1"/>
      <c r="AB5" s="1"/>
    </row>
    <row r="6" spans="1:28" ht="8.25" customHeight="1">
      <c r="Z6" s="1"/>
      <c r="AA6" s="1"/>
      <c r="AB6" s="1"/>
    </row>
    <row r="7" spans="1:28" ht="18.75" customHeight="1">
      <c r="A7" s="38" t="s">
        <v>103</v>
      </c>
      <c r="B7" s="38"/>
      <c r="C7" s="38"/>
      <c r="D7" s="38"/>
      <c r="E7" s="38"/>
      <c r="F7" s="38"/>
      <c r="G7" s="38"/>
      <c r="H7" s="38"/>
      <c r="Z7" s="1"/>
      <c r="AA7" s="1"/>
      <c r="AB7" s="1"/>
    </row>
    <row r="8" spans="1:28" ht="48" customHeight="1">
      <c r="A8" s="5"/>
      <c r="B8" s="5" t="s">
        <v>1</v>
      </c>
      <c r="C8" s="5" t="s">
        <v>2</v>
      </c>
      <c r="D8" s="6" t="s">
        <v>3</v>
      </c>
      <c r="E8" s="6" t="s">
        <v>4</v>
      </c>
      <c r="F8" s="6" t="s">
        <v>5</v>
      </c>
      <c r="G8" s="6" t="s">
        <v>6</v>
      </c>
      <c r="H8" s="6" t="s">
        <v>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27.75" customHeight="1">
      <c r="A9" s="25">
        <v>1</v>
      </c>
      <c r="B9" s="8" t="s">
        <v>44</v>
      </c>
      <c r="C9" s="7" t="s">
        <v>8</v>
      </c>
      <c r="D9" s="20">
        <f>+VEREDAS!K31</f>
        <v>0</v>
      </c>
      <c r="E9" s="20">
        <f>+VEREDAS!K32</f>
        <v>0</v>
      </c>
      <c r="F9" s="20">
        <f>+VEREDAS!K33</f>
        <v>0</v>
      </c>
      <c r="G9" s="20">
        <f>+VEREDAS!K35</f>
        <v>0</v>
      </c>
      <c r="H9" s="20">
        <f>SUM(D9:G9)</f>
        <v>0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ht="15">
      <c r="A10" s="10"/>
      <c r="B10" s="11"/>
      <c r="C10" s="10"/>
      <c r="D10" s="10"/>
      <c r="E10" s="10"/>
      <c r="F10" s="10"/>
      <c r="G10" s="12"/>
      <c r="H10" s="10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21" customHeight="1">
      <c r="A11" s="39" t="s">
        <v>9</v>
      </c>
      <c r="B11" s="39"/>
      <c r="C11" s="13" t="s">
        <v>8</v>
      </c>
      <c r="D11" s="20">
        <f>SUM(D9:D10)</f>
        <v>0</v>
      </c>
      <c r="E11" s="20">
        <f>SUM(E9:E10)</f>
        <v>0</v>
      </c>
      <c r="F11" s="20">
        <f>SUM(F9:F10)</f>
        <v>0</v>
      </c>
      <c r="G11" s="20">
        <f>SUM(G9:G10)</f>
        <v>0</v>
      </c>
      <c r="H11" s="20">
        <f>SUM(H9:H10)</f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.75" customHeight="1">
      <c r="A12" s="10"/>
      <c r="B12" s="14"/>
      <c r="C12" s="10"/>
      <c r="D12" s="14"/>
      <c r="E12" s="14"/>
      <c r="F12" s="1"/>
      <c r="G12" s="15"/>
      <c r="H12" s="10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8" customFormat="1" ht="15.75" customHeight="1"/>
    <row r="19" customFormat="1" ht="15.75" customHeight="1"/>
    <row r="20" customFormat="1" ht="15.75" customHeight="1"/>
    <row r="21" customFormat="1" ht="15.75" customHeight="1"/>
    <row r="22" customFormat="1" ht="15.75" customHeight="1"/>
    <row r="23" customFormat="1" ht="15.75" customHeight="1"/>
    <row r="24" customFormat="1" ht="15.75" customHeight="1"/>
    <row r="25" customFormat="1" ht="15.75" customHeight="1"/>
    <row r="26" customFormat="1" ht="15.75" customHeight="1"/>
    <row r="27" customFormat="1" ht="15.75" customHeight="1"/>
    <row r="28" customFormat="1" ht="15.75" customHeight="1"/>
    <row r="29" customFormat="1" ht="15.75" customHeight="1"/>
    <row r="30" customFormat="1" ht="15.75" customHeight="1"/>
    <row r="31" customFormat="1" ht="15.75" customHeight="1"/>
    <row r="32" customFormat="1" ht="15.75" customHeight="1"/>
    <row r="33" customFormat="1" ht="15.75" customHeight="1"/>
    <row r="34" customFormat="1" ht="15.75" customHeight="1"/>
    <row r="35" customFormat="1" ht="15.75" customHeight="1"/>
    <row r="36" customFormat="1" ht="15.75" customHeight="1"/>
    <row r="37" customFormat="1" ht="15.75" customHeight="1"/>
    <row r="38" customFormat="1" ht="15.75" customHeight="1"/>
    <row r="39" customFormat="1" ht="15.75" customHeight="1"/>
    <row r="40" customFormat="1" ht="15.75" customHeight="1"/>
    <row r="41" customFormat="1" ht="15.75" customHeight="1"/>
    <row r="42" customFormat="1" ht="15.75" customHeight="1"/>
    <row r="43" customFormat="1" ht="15.75" customHeight="1"/>
    <row r="44" customFormat="1" ht="15.75" customHeight="1"/>
    <row r="45" customFormat="1" ht="15.75" customHeight="1"/>
    <row r="46" customFormat="1" ht="15.75" customHeight="1"/>
    <row r="47" customFormat="1" ht="15.75" customHeight="1"/>
    <row r="48" customFormat="1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</sheetData>
  <sheetProtection algorithmName="SHA-512" hashValue="wZfhEZlk0+1bjh/hVGUXlaFEscEOdRLub5zP9iScSN3DHjB7woOXAZc5dde+xVx/8Zfk5noBiAAUEqNIcxKMrA==" saltValue="EjgHpFC7OYRbcS8fieJHHw==" spinCount="100000" sheet="1" objects="1" scenarios="1"/>
  <mergeCells count="8">
    <mergeCell ref="A5:H5"/>
    <mergeCell ref="A7:H7"/>
    <mergeCell ref="A11:B11"/>
    <mergeCell ref="A1:F2"/>
    <mergeCell ref="G1:H3"/>
    <mergeCell ref="A3:B3"/>
    <mergeCell ref="C3:D3"/>
    <mergeCell ref="E3:F3"/>
  </mergeCells>
  <pageMargins left="0.39374999999999999" right="0.39374999999999999" top="0.39374999999999999" bottom="0.39374999999999999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95"/>
  <sheetViews>
    <sheetView showGridLines="0" topLeftCell="A19" zoomScale="90" zoomScaleNormal="90" workbookViewId="0">
      <selection activeCell="I12" sqref="I12"/>
    </sheetView>
  </sheetViews>
  <sheetFormatPr baseColWidth="10" defaultColWidth="9.140625" defaultRowHeight="12.75"/>
  <cols>
    <col min="1" max="1" width="6.42578125"/>
    <col min="2" max="2" width="80.85546875"/>
    <col min="3" max="3" width="9.7109375"/>
    <col min="4" max="4" width="8.85546875"/>
    <col min="5" max="5" width="8.140625"/>
    <col min="6" max="6" width="4.140625"/>
    <col min="7" max="7" width="11.7109375"/>
    <col min="8" max="8" width="4.42578125"/>
    <col min="9" max="9" width="17.28515625" customWidth="1"/>
    <col min="10" max="10" width="4.28515625"/>
    <col min="11" max="11" width="17" customWidth="1"/>
    <col min="12" max="31" width="11.42578125"/>
    <col min="32" max="1025" width="14.42578125"/>
  </cols>
  <sheetData>
    <row r="1" spans="1:31" ht="14.25" customHeight="1">
      <c r="A1" s="60" t="s">
        <v>42</v>
      </c>
      <c r="B1" s="60"/>
      <c r="C1" s="60"/>
      <c r="D1" s="60"/>
      <c r="E1" s="60"/>
      <c r="F1" s="60"/>
      <c r="G1" s="60"/>
      <c r="H1" s="61"/>
      <c r="I1" s="61"/>
      <c r="J1" s="61"/>
      <c r="K1" s="6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33" customHeight="1">
      <c r="A2" s="60"/>
      <c r="B2" s="60"/>
      <c r="C2" s="60"/>
      <c r="D2" s="60"/>
      <c r="E2" s="60"/>
      <c r="F2" s="60"/>
      <c r="G2" s="60"/>
      <c r="H2" s="61"/>
      <c r="I2" s="61"/>
      <c r="J2" s="61"/>
      <c r="K2" s="61"/>
      <c r="Z2" s="1"/>
      <c r="AA2" s="1"/>
      <c r="AB2" s="1"/>
      <c r="AC2" s="1"/>
      <c r="AD2" s="1"/>
      <c r="AE2" s="1"/>
    </row>
    <row r="3" spans="1:31" ht="18.75" customHeight="1">
      <c r="A3" s="62" t="s">
        <v>43</v>
      </c>
      <c r="B3" s="62"/>
      <c r="C3" s="62" t="s">
        <v>81</v>
      </c>
      <c r="D3" s="62"/>
      <c r="E3" s="62" t="s">
        <v>82</v>
      </c>
      <c r="F3" s="62"/>
      <c r="G3" s="62"/>
      <c r="H3" s="61"/>
      <c r="I3" s="61"/>
      <c r="J3" s="61"/>
      <c r="K3" s="61"/>
      <c r="Z3" s="1"/>
      <c r="AA3" s="1"/>
      <c r="AB3" s="1"/>
      <c r="AC3" s="1"/>
      <c r="AD3" s="1"/>
      <c r="AE3" s="1"/>
    </row>
    <row r="4" spans="1:31" ht="14.25" customHeight="1">
      <c r="A4" s="2"/>
      <c r="B4" s="3"/>
      <c r="C4" s="4"/>
      <c r="D4" s="2"/>
      <c r="E4" s="56"/>
      <c r="F4" s="56"/>
      <c r="Z4" s="1"/>
      <c r="AA4" s="1"/>
      <c r="AB4" s="1"/>
      <c r="AC4" s="1"/>
      <c r="AD4" s="1"/>
      <c r="AE4" s="1"/>
    </row>
    <row r="5" spans="1:31" ht="18.75" customHeight="1">
      <c r="A5" s="57" t="s">
        <v>104</v>
      </c>
      <c r="B5" s="57"/>
      <c r="C5" s="57"/>
      <c r="D5" s="57"/>
      <c r="E5" s="57"/>
      <c r="F5" s="57"/>
      <c r="G5" s="57"/>
      <c r="H5" s="57"/>
      <c r="I5" s="57"/>
      <c r="J5" s="57"/>
      <c r="K5" s="57"/>
      <c r="Z5" s="1"/>
      <c r="AA5" s="1"/>
      <c r="AB5" s="1"/>
      <c r="AC5" s="1"/>
      <c r="AD5" s="1"/>
      <c r="AE5" s="1"/>
    </row>
    <row r="6" spans="1:31" ht="33.75" customHeight="1">
      <c r="A6" s="26" t="s">
        <v>10</v>
      </c>
      <c r="B6" s="27" t="s">
        <v>11</v>
      </c>
      <c r="C6" s="26" t="s">
        <v>12</v>
      </c>
      <c r="D6" s="26" t="s">
        <v>13</v>
      </c>
      <c r="E6" s="26" t="s">
        <v>14</v>
      </c>
      <c r="F6" s="58" t="s">
        <v>15</v>
      </c>
      <c r="G6" s="58"/>
      <c r="H6" s="58" t="s">
        <v>74</v>
      </c>
      <c r="I6" s="58"/>
      <c r="J6" s="59" t="s">
        <v>16</v>
      </c>
      <c r="K6" s="5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0" customHeight="1">
      <c r="A7" s="23" t="s">
        <v>17</v>
      </c>
      <c r="B7" s="28" t="s">
        <v>50</v>
      </c>
      <c r="C7" s="29">
        <v>16100</v>
      </c>
      <c r="D7" s="30" t="s">
        <v>40</v>
      </c>
      <c r="E7" s="91"/>
      <c r="F7" s="91" t="s">
        <v>19</v>
      </c>
      <c r="G7" s="92"/>
      <c r="H7" s="24" t="s">
        <v>8</v>
      </c>
      <c r="I7" s="23">
        <f>+C7*E7*G7</f>
        <v>0</v>
      </c>
      <c r="J7" s="24" t="s">
        <v>8</v>
      </c>
      <c r="K7" s="23">
        <f t="shared" ref="K7" si="0">G7*C7</f>
        <v>0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27.75" customHeight="1">
      <c r="A8" s="23" t="s">
        <v>20</v>
      </c>
      <c r="B8" s="28" t="s">
        <v>51</v>
      </c>
      <c r="C8" s="29">
        <v>500</v>
      </c>
      <c r="D8" s="30" t="s">
        <v>40</v>
      </c>
      <c r="E8" s="91"/>
      <c r="F8" s="91" t="s">
        <v>19</v>
      </c>
      <c r="G8" s="92"/>
      <c r="H8" s="24" t="s">
        <v>8</v>
      </c>
      <c r="I8" s="23">
        <f t="shared" ref="I8:I27" si="1">+C8*E8*G8</f>
        <v>0</v>
      </c>
      <c r="J8" s="24" t="s">
        <v>8</v>
      </c>
      <c r="K8" s="23">
        <f>G8*C8</f>
        <v>0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27.75" customHeight="1">
      <c r="A9" s="23" t="s">
        <v>21</v>
      </c>
      <c r="B9" s="28" t="s">
        <v>52</v>
      </c>
      <c r="C9" s="29">
        <v>16100</v>
      </c>
      <c r="D9" s="30" t="s">
        <v>40</v>
      </c>
      <c r="E9" s="91"/>
      <c r="F9" s="91" t="s">
        <v>8</v>
      </c>
      <c r="G9" s="92"/>
      <c r="H9" s="24" t="s">
        <v>8</v>
      </c>
      <c r="I9" s="23">
        <f t="shared" si="1"/>
        <v>0</v>
      </c>
      <c r="J9" s="24" t="s">
        <v>8</v>
      </c>
      <c r="K9" s="23">
        <f t="shared" ref="K9:K25" si="2">G9*C9</f>
        <v>0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spans="1:31" ht="27.75" customHeight="1">
      <c r="A10" s="31" t="s">
        <v>72</v>
      </c>
      <c r="B10" s="32" t="s">
        <v>71</v>
      </c>
      <c r="C10" s="33">
        <v>50</v>
      </c>
      <c r="D10" s="34" t="s">
        <v>73</v>
      </c>
      <c r="E10" s="93"/>
      <c r="F10" s="93" t="s">
        <v>8</v>
      </c>
      <c r="G10" s="94"/>
      <c r="H10" s="35" t="s">
        <v>8</v>
      </c>
      <c r="I10" s="31">
        <f>+C10*E10*G10</f>
        <v>0</v>
      </c>
      <c r="J10" s="35" t="s">
        <v>8</v>
      </c>
      <c r="K10" s="31">
        <f t="shared" si="2"/>
        <v>0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27.75" customHeight="1">
      <c r="A11" s="23" t="s">
        <v>22</v>
      </c>
      <c r="B11" s="28" t="s">
        <v>53</v>
      </c>
      <c r="C11" s="33">
        <v>13800</v>
      </c>
      <c r="D11" s="30" t="s">
        <v>40</v>
      </c>
      <c r="E11" s="91"/>
      <c r="F11" s="91" t="s">
        <v>8</v>
      </c>
      <c r="G11" s="92"/>
      <c r="H11" s="24" t="s">
        <v>8</v>
      </c>
      <c r="I11" s="23">
        <f t="shared" si="1"/>
        <v>0</v>
      </c>
      <c r="J11" s="24" t="s">
        <v>8</v>
      </c>
      <c r="K11" s="23">
        <f t="shared" si="2"/>
        <v>0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ht="27.75" customHeight="1">
      <c r="A12" s="31" t="s">
        <v>75</v>
      </c>
      <c r="B12" s="32" t="s">
        <v>76</v>
      </c>
      <c r="C12" s="33">
        <v>500</v>
      </c>
      <c r="D12" s="34" t="s">
        <v>40</v>
      </c>
      <c r="E12" s="93"/>
      <c r="F12" s="93" t="s">
        <v>8</v>
      </c>
      <c r="G12" s="94"/>
      <c r="H12" s="35" t="s">
        <v>8</v>
      </c>
      <c r="I12" s="31">
        <f>+C12*E12*G12</f>
        <v>0</v>
      </c>
      <c r="J12" s="35" t="s">
        <v>8</v>
      </c>
      <c r="K12" s="31">
        <f t="shared" ref="K12" si="3">G12*C12</f>
        <v>0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ht="27.75" customHeight="1">
      <c r="A13" s="23" t="s">
        <v>23</v>
      </c>
      <c r="B13" s="28" t="s">
        <v>54</v>
      </c>
      <c r="C13" s="33">
        <v>80</v>
      </c>
      <c r="D13" s="30" t="s">
        <v>40</v>
      </c>
      <c r="E13" s="91"/>
      <c r="F13" s="91" t="s">
        <v>8</v>
      </c>
      <c r="G13" s="92"/>
      <c r="H13" s="24" t="s">
        <v>8</v>
      </c>
      <c r="I13" s="23">
        <f t="shared" si="1"/>
        <v>0</v>
      </c>
      <c r="J13" s="24" t="s">
        <v>8</v>
      </c>
      <c r="K13" s="23">
        <f t="shared" si="2"/>
        <v>0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27.75" customHeight="1">
      <c r="A14" s="31" t="s">
        <v>77</v>
      </c>
      <c r="B14" s="32" t="s">
        <v>78</v>
      </c>
      <c r="C14" s="33">
        <v>20</v>
      </c>
      <c r="D14" s="34" t="s">
        <v>40</v>
      </c>
      <c r="E14" s="93"/>
      <c r="F14" s="93" t="s">
        <v>8</v>
      </c>
      <c r="G14" s="94"/>
      <c r="H14" s="35" t="s">
        <v>8</v>
      </c>
      <c r="I14" s="31">
        <f>+C14*E14*G14</f>
        <v>0</v>
      </c>
      <c r="J14" s="35" t="s">
        <v>8</v>
      </c>
      <c r="K14" s="31">
        <f t="shared" si="2"/>
        <v>0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27.75" customHeight="1">
      <c r="A15" s="23" t="s">
        <v>24</v>
      </c>
      <c r="B15" s="28" t="s">
        <v>55</v>
      </c>
      <c r="C15" s="29">
        <v>500</v>
      </c>
      <c r="D15" s="30" t="s">
        <v>40</v>
      </c>
      <c r="E15" s="91"/>
      <c r="F15" s="91" t="s">
        <v>8</v>
      </c>
      <c r="G15" s="92"/>
      <c r="H15" s="24" t="s">
        <v>8</v>
      </c>
      <c r="I15" s="23">
        <f t="shared" si="1"/>
        <v>0</v>
      </c>
      <c r="J15" s="24" t="s">
        <v>8</v>
      </c>
      <c r="K15" s="23">
        <f t="shared" si="2"/>
        <v>0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27.75" customHeight="1">
      <c r="A16" s="23" t="s">
        <v>25</v>
      </c>
      <c r="B16" s="28" t="s">
        <v>56</v>
      </c>
      <c r="C16" s="29">
        <v>1200</v>
      </c>
      <c r="D16" s="30" t="s">
        <v>40</v>
      </c>
      <c r="E16" s="95"/>
      <c r="F16" s="91" t="s">
        <v>8</v>
      </c>
      <c r="G16" s="92"/>
      <c r="H16" s="24" t="s">
        <v>8</v>
      </c>
      <c r="I16" s="23">
        <f t="shared" si="1"/>
        <v>0</v>
      </c>
      <c r="J16" s="24" t="s">
        <v>8</v>
      </c>
      <c r="K16" s="23">
        <f t="shared" si="2"/>
        <v>0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27.75" customHeight="1">
      <c r="A17" s="23" t="s">
        <v>26</v>
      </c>
      <c r="B17" s="28" t="s">
        <v>57</v>
      </c>
      <c r="C17" s="29">
        <v>60</v>
      </c>
      <c r="D17" s="30" t="s">
        <v>40</v>
      </c>
      <c r="E17" s="91"/>
      <c r="F17" s="91" t="s">
        <v>8</v>
      </c>
      <c r="G17" s="92"/>
      <c r="H17" s="24" t="s">
        <v>8</v>
      </c>
      <c r="I17" s="23">
        <f t="shared" si="1"/>
        <v>0</v>
      </c>
      <c r="J17" s="24" t="s">
        <v>8</v>
      </c>
      <c r="K17" s="23">
        <f t="shared" si="2"/>
        <v>0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27.75" customHeight="1">
      <c r="A18" s="23" t="s">
        <v>27</v>
      </c>
      <c r="B18" s="28" t="s">
        <v>58</v>
      </c>
      <c r="C18" s="29">
        <v>100</v>
      </c>
      <c r="D18" s="34" t="s">
        <v>41</v>
      </c>
      <c r="E18" s="91"/>
      <c r="F18" s="91" t="s">
        <v>8</v>
      </c>
      <c r="G18" s="92"/>
      <c r="H18" s="24" t="s">
        <v>8</v>
      </c>
      <c r="I18" s="23">
        <f t="shared" si="1"/>
        <v>0</v>
      </c>
      <c r="J18" s="24" t="s">
        <v>8</v>
      </c>
      <c r="K18" s="23">
        <f t="shared" si="2"/>
        <v>0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ht="19.899999999999999" customHeight="1">
      <c r="A19" s="23" t="s">
        <v>28</v>
      </c>
      <c r="B19" s="28" t="s">
        <v>59</v>
      </c>
      <c r="C19" s="29">
        <v>150</v>
      </c>
      <c r="D19" s="30" t="s">
        <v>68</v>
      </c>
      <c r="E19" s="95"/>
      <c r="F19" s="91" t="s">
        <v>8</v>
      </c>
      <c r="G19" s="92"/>
      <c r="H19" s="24" t="s">
        <v>8</v>
      </c>
      <c r="I19" s="23">
        <f t="shared" si="1"/>
        <v>0</v>
      </c>
      <c r="J19" s="24" t="s">
        <v>8</v>
      </c>
      <c r="K19" s="23">
        <f t="shared" si="2"/>
        <v>0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27.75" customHeight="1">
      <c r="A20" s="23" t="s">
        <v>29</v>
      </c>
      <c r="B20" s="28" t="s">
        <v>60</v>
      </c>
      <c r="C20" s="29">
        <v>50</v>
      </c>
      <c r="D20" s="30" t="s">
        <v>68</v>
      </c>
      <c r="E20" s="91"/>
      <c r="F20" s="91" t="s">
        <v>8</v>
      </c>
      <c r="G20" s="92"/>
      <c r="H20" s="24" t="s">
        <v>8</v>
      </c>
      <c r="I20" s="23">
        <f t="shared" si="1"/>
        <v>0</v>
      </c>
      <c r="J20" s="24" t="s">
        <v>8</v>
      </c>
      <c r="K20" s="23">
        <f t="shared" si="2"/>
        <v>0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ht="27.75" customHeight="1">
      <c r="A21" s="23" t="s">
        <v>45</v>
      </c>
      <c r="B21" s="28" t="s">
        <v>61</v>
      </c>
      <c r="C21" s="29">
        <v>20</v>
      </c>
      <c r="D21" s="30" t="s">
        <v>68</v>
      </c>
      <c r="E21" s="91"/>
      <c r="F21" s="91" t="s">
        <v>8</v>
      </c>
      <c r="G21" s="92"/>
      <c r="H21" s="24" t="s">
        <v>8</v>
      </c>
      <c r="I21" s="23">
        <f t="shared" si="1"/>
        <v>0</v>
      </c>
      <c r="J21" s="24" t="s">
        <v>8</v>
      </c>
      <c r="K21" s="23">
        <f t="shared" si="2"/>
        <v>0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27.75" customHeight="1">
      <c r="A22" s="23" t="s">
        <v>30</v>
      </c>
      <c r="B22" s="28" t="s">
        <v>62</v>
      </c>
      <c r="C22" s="29">
        <v>50</v>
      </c>
      <c r="D22" s="30" t="s">
        <v>68</v>
      </c>
      <c r="E22" s="91"/>
      <c r="F22" s="91" t="s">
        <v>8</v>
      </c>
      <c r="G22" s="92"/>
      <c r="H22" s="24" t="s">
        <v>8</v>
      </c>
      <c r="I22" s="23">
        <f t="shared" si="1"/>
        <v>0</v>
      </c>
      <c r="J22" s="24" t="s">
        <v>8</v>
      </c>
      <c r="K22" s="23">
        <f t="shared" si="2"/>
        <v>0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 ht="27.75" customHeight="1">
      <c r="A23" s="23" t="s">
        <v>31</v>
      </c>
      <c r="B23" s="28" t="s">
        <v>63</v>
      </c>
      <c r="C23" s="29">
        <v>20</v>
      </c>
      <c r="D23" s="30" t="s">
        <v>68</v>
      </c>
      <c r="E23" s="91"/>
      <c r="F23" s="91" t="s">
        <v>8</v>
      </c>
      <c r="G23" s="92"/>
      <c r="H23" s="24" t="s">
        <v>8</v>
      </c>
      <c r="I23" s="23">
        <f t="shared" si="1"/>
        <v>0</v>
      </c>
      <c r="J23" s="24" t="s">
        <v>8</v>
      </c>
      <c r="K23" s="23">
        <f t="shared" si="2"/>
        <v>0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 ht="27.75" customHeight="1">
      <c r="A24" s="23" t="s">
        <v>46</v>
      </c>
      <c r="B24" s="28" t="s">
        <v>64</v>
      </c>
      <c r="C24" s="29">
        <v>60</v>
      </c>
      <c r="D24" s="34" t="s">
        <v>68</v>
      </c>
      <c r="E24" s="91"/>
      <c r="F24" s="91" t="s">
        <v>8</v>
      </c>
      <c r="G24" s="92"/>
      <c r="H24" s="24" t="s">
        <v>8</v>
      </c>
      <c r="I24" s="23">
        <f t="shared" si="1"/>
        <v>0</v>
      </c>
      <c r="J24" s="24" t="s">
        <v>8</v>
      </c>
      <c r="K24" s="23">
        <f t="shared" si="2"/>
        <v>0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 spans="1:31" ht="27.75" customHeight="1">
      <c r="A25" s="23" t="s">
        <v>47</v>
      </c>
      <c r="B25" s="28" t="s">
        <v>65</v>
      </c>
      <c r="C25" s="29">
        <v>20</v>
      </c>
      <c r="D25" s="30" t="s">
        <v>41</v>
      </c>
      <c r="E25" s="91"/>
      <c r="F25" s="91" t="s">
        <v>8</v>
      </c>
      <c r="G25" s="92"/>
      <c r="H25" s="24" t="s">
        <v>8</v>
      </c>
      <c r="I25" s="23">
        <f t="shared" si="1"/>
        <v>0</v>
      </c>
      <c r="J25" s="24" t="s">
        <v>8</v>
      </c>
      <c r="K25" s="23">
        <f t="shared" si="2"/>
        <v>0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1:31" ht="27.75" customHeight="1">
      <c r="A26" s="23" t="s">
        <v>48</v>
      </c>
      <c r="B26" s="28" t="s">
        <v>66</v>
      </c>
      <c r="C26" s="29">
        <v>20</v>
      </c>
      <c r="D26" s="34" t="s">
        <v>41</v>
      </c>
      <c r="E26" s="91"/>
      <c r="F26" s="91" t="s">
        <v>8</v>
      </c>
      <c r="G26" s="92"/>
      <c r="H26" s="24" t="s">
        <v>8</v>
      </c>
      <c r="I26" s="23">
        <f t="shared" si="1"/>
        <v>0</v>
      </c>
      <c r="J26" s="24" t="s">
        <v>8</v>
      </c>
      <c r="K26" s="23">
        <f>G26*C26</f>
        <v>0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 ht="27.75" customHeight="1">
      <c r="A27" s="23" t="s">
        <v>49</v>
      </c>
      <c r="B27" s="28" t="s">
        <v>67</v>
      </c>
      <c r="C27" s="29">
        <v>1</v>
      </c>
      <c r="D27" s="30" t="s">
        <v>18</v>
      </c>
      <c r="E27" s="91"/>
      <c r="F27" s="91" t="s">
        <v>8</v>
      </c>
      <c r="G27" s="92"/>
      <c r="H27" s="24" t="s">
        <v>8</v>
      </c>
      <c r="I27" s="23">
        <f t="shared" si="1"/>
        <v>0</v>
      </c>
      <c r="J27" s="24" t="s">
        <v>8</v>
      </c>
      <c r="K27" s="23">
        <f>G27*C27</f>
        <v>0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31" ht="27.75" customHeight="1">
      <c r="A28" s="31">
        <v>1.19</v>
      </c>
      <c r="B28" s="32" t="s">
        <v>79</v>
      </c>
      <c r="C28" s="33">
        <v>720</v>
      </c>
      <c r="D28" s="34" t="s">
        <v>80</v>
      </c>
      <c r="E28" s="93"/>
      <c r="F28" s="93" t="s">
        <v>8</v>
      </c>
      <c r="G28" s="94"/>
      <c r="H28" s="35" t="s">
        <v>8</v>
      </c>
      <c r="I28" s="31">
        <f t="shared" ref="I28" si="4">+C28*E28*G28</f>
        <v>0</v>
      </c>
      <c r="J28" s="35" t="s">
        <v>8</v>
      </c>
      <c r="K28" s="31">
        <f>G28*C28</f>
        <v>0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1:31" ht="15.75" customHeight="1">
      <c r="A29" s="10"/>
      <c r="B29" s="11"/>
      <c r="C29" s="10"/>
      <c r="D29" s="10"/>
      <c r="E29" s="10"/>
      <c r="F29" s="10"/>
      <c r="G29" s="10"/>
      <c r="H29" s="10"/>
      <c r="I29" s="21">
        <f>+SUM(I7:I28)</f>
        <v>0</v>
      </c>
      <c r="J29" s="10"/>
      <c r="K29" s="10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5.75" customHeight="1">
      <c r="A30" s="10"/>
      <c r="B30" s="11"/>
      <c r="C30" s="36"/>
      <c r="D30" s="10"/>
      <c r="E30" s="10"/>
      <c r="F30" s="10"/>
      <c r="G30" s="10"/>
      <c r="H30" s="10"/>
      <c r="I30" s="12"/>
      <c r="J30" s="10"/>
      <c r="K30" s="2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5.75" customHeight="1">
      <c r="A31" s="10"/>
      <c r="B31" s="14"/>
      <c r="C31" s="10"/>
      <c r="D31" s="14"/>
      <c r="E31" s="14"/>
      <c r="F31" s="10"/>
      <c r="G31" s="1"/>
      <c r="H31" s="1"/>
      <c r="I31" s="15" t="s">
        <v>32</v>
      </c>
      <c r="J31" s="10" t="s">
        <v>8</v>
      </c>
      <c r="K31" s="21">
        <f>SUM(K7:K28)</f>
        <v>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5.75" customHeight="1">
      <c r="A32" s="10"/>
      <c r="B32" s="14"/>
      <c r="C32" s="10"/>
      <c r="D32" s="14"/>
      <c r="E32" s="14"/>
      <c r="F32" s="10"/>
      <c r="G32" s="1"/>
      <c r="H32" s="1"/>
      <c r="I32" s="15" t="s">
        <v>4</v>
      </c>
      <c r="J32" s="10" t="s">
        <v>8</v>
      </c>
      <c r="K32" s="21">
        <f>+K31*C33</f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5.75" customHeight="1">
      <c r="A33" s="10"/>
      <c r="B33" s="16" t="s">
        <v>33</v>
      </c>
      <c r="C33" s="10">
        <v>0.1</v>
      </c>
      <c r="D33" s="14"/>
      <c r="E33" s="14"/>
      <c r="F33" s="10"/>
      <c r="G33" s="1"/>
      <c r="H33" s="1"/>
      <c r="I33" s="15" t="s">
        <v>5</v>
      </c>
      <c r="J33" s="10" t="s">
        <v>8</v>
      </c>
      <c r="K33" s="21">
        <f>(K31+K32)*C34</f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5.75" customHeight="1">
      <c r="A34" s="10"/>
      <c r="B34" s="16" t="s">
        <v>34</v>
      </c>
      <c r="C34" s="10">
        <v>0.22</v>
      </c>
      <c r="D34" s="14"/>
      <c r="E34" s="14"/>
      <c r="F34" s="10"/>
      <c r="G34" s="1"/>
      <c r="H34" s="1"/>
      <c r="I34" s="15" t="s">
        <v>35</v>
      </c>
      <c r="J34" s="10" t="s">
        <v>8</v>
      </c>
      <c r="K34" s="21">
        <f>K33+K31+K32</f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5.75" customHeight="1">
      <c r="A35" s="10"/>
      <c r="B35" s="16" t="s">
        <v>36</v>
      </c>
      <c r="C35" s="10">
        <v>0.71799999999999997</v>
      </c>
      <c r="D35" s="14"/>
      <c r="E35" s="14"/>
      <c r="F35" s="10"/>
      <c r="G35" s="1"/>
      <c r="H35" s="1"/>
      <c r="I35" s="15" t="s">
        <v>37</v>
      </c>
      <c r="J35" s="10" t="s">
        <v>8</v>
      </c>
      <c r="K35" s="21">
        <f>I29*(1+C33)*C35</f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21" customHeight="1">
      <c r="A36" s="17"/>
      <c r="B36" s="1"/>
      <c r="C36" s="17"/>
      <c r="D36" s="1"/>
      <c r="E36" s="1"/>
      <c r="F36" s="18"/>
      <c r="G36" s="55" t="s">
        <v>38</v>
      </c>
      <c r="H36" s="55"/>
      <c r="I36" s="55"/>
      <c r="J36" s="19" t="s">
        <v>8</v>
      </c>
      <c r="K36" s="21">
        <f>+K34</f>
        <v>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8" customHeight="1">
      <c r="A37" s="17"/>
      <c r="B37" s="1"/>
      <c r="C37" s="17"/>
      <c r="D37" s="1"/>
      <c r="E37" s="1"/>
      <c r="F37" s="18"/>
      <c r="G37" s="55" t="s">
        <v>39</v>
      </c>
      <c r="H37" s="55"/>
      <c r="I37" s="55"/>
      <c r="J37" s="19" t="s">
        <v>8</v>
      </c>
      <c r="K37" s="21">
        <f>+K34+K35</f>
        <v>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5.75" customHeight="1">
      <c r="K38" s="22"/>
    </row>
    <row r="39" spans="1:31" ht="15.75" customHeight="1">
      <c r="K39" s="22"/>
    </row>
    <row r="40" spans="1:31" ht="15.75" customHeight="1"/>
    <row r="41" spans="1:31" ht="15.75" customHeight="1"/>
    <row r="42" spans="1:31" ht="15.75" customHeight="1"/>
    <row r="43" spans="1:31" ht="15.75" customHeight="1"/>
    <row r="44" spans="1:31" ht="15.75" customHeight="1"/>
    <row r="45" spans="1:31" ht="15.75" customHeight="1"/>
    <row r="46" spans="1:31" ht="15.75" customHeight="1"/>
    <row r="47" spans="1:31" ht="15.75" customHeight="1"/>
    <row r="48" spans="1:31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</sheetData>
  <sheetProtection algorithmName="SHA-512" hashValue="uDSKcP9EUzjiJCOKPfK9HxHqPC6T3AyHoCqDAiQyxx1aC4Iw9FrDAuDrgGNVXMw9fS4U6vaeq3m2FQjya+nLXA==" saltValue="bX7SIUQreT3MuIGN1XnfkA==" spinCount="100000" sheet="1" objects="1" scenarios="1"/>
  <mergeCells count="12">
    <mergeCell ref="A1:G2"/>
    <mergeCell ref="H1:K3"/>
    <mergeCell ref="A3:B3"/>
    <mergeCell ref="C3:D3"/>
    <mergeCell ref="E3:G3"/>
    <mergeCell ref="G36:I36"/>
    <mergeCell ref="G37:I37"/>
    <mergeCell ref="E4:F4"/>
    <mergeCell ref="A5:K5"/>
    <mergeCell ref="F6:G6"/>
    <mergeCell ref="H6:I6"/>
    <mergeCell ref="J6:K6"/>
  </mergeCells>
  <phoneticPr fontId="13" type="noConversion"/>
  <pageMargins left="0.39374999999999999" right="0.39374999999999999" top="0.39374999999999999" bottom="0.39374999999999999" header="0.51180555555555496" footer="0.51180555555555496"/>
  <pageSetup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2816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FORMULARIO 3</vt:lpstr>
      <vt:lpstr>Cuadro Resumen</vt:lpstr>
      <vt:lpstr>VEREDAS</vt:lpstr>
      <vt:lpstr>'FORMULARIO 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Cenoz</dc:creator>
  <cp:lastModifiedBy>Brenda Buzón</cp:lastModifiedBy>
  <cp:revision>8</cp:revision>
  <dcterms:created xsi:type="dcterms:W3CDTF">2022-06-08T23:01:27Z</dcterms:created>
  <dcterms:modified xsi:type="dcterms:W3CDTF">2023-05-26T20:44:26Z</dcterms:modified>
  <dc:language>es-UY</dc:language>
</cp:coreProperties>
</file>